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8855" windowHeight="10455" tabRatio="756" firstSheet="106" activeTab="122"/>
  </bookViews>
  <sheets>
    <sheet name="сад 1(1)" sheetId="98" r:id="rId1"/>
    <sheet name="сад 1(2)" sheetId="99" r:id="rId2"/>
    <sheet name="сад 3(1)" sheetId="100" r:id="rId3"/>
    <sheet name="сад 3(2)" sheetId="101" r:id="rId4"/>
    <sheet name="сад 3(3)" sheetId="102" r:id="rId5"/>
    <sheet name="сад 3(4)" sheetId="103" r:id="rId6"/>
    <sheet name="сад 4" sheetId="104" r:id="rId7"/>
    <sheet name="сад 5" sheetId="105" r:id="rId8"/>
    <sheet name="сад 6" sheetId="106" r:id="rId9"/>
    <sheet name="сад 10" sheetId="107" r:id="rId10"/>
    <sheet name="сад 11" sheetId="108" r:id="rId11"/>
    <sheet name="сад 12" sheetId="109" r:id="rId12"/>
    <sheet name="сад 14" sheetId="110" r:id="rId13"/>
    <sheet name="сад 15" sheetId="111" r:id="rId14"/>
    <sheet name="сад 17(1)" sheetId="112" r:id="rId15"/>
    <sheet name="сад 17(2)" sheetId="113" r:id="rId16"/>
    <sheet name="сад 17(3)" sheetId="114" r:id="rId17"/>
    <sheet name="сад 18" sheetId="115" r:id="rId18"/>
    <sheet name="сад 22" sheetId="116" r:id="rId19"/>
    <sheet name="сад 23" sheetId="117" r:id="rId20"/>
    <sheet name="сад 23 (2)" sheetId="118" r:id="rId21"/>
    <sheet name="сад 25(1)" sheetId="119" r:id="rId22"/>
    <sheet name="сад 25(2)" sheetId="120" r:id="rId23"/>
    <sheet name="сад 27" sheetId="121" r:id="rId24"/>
    <sheet name="сад 28(1)" sheetId="122" r:id="rId25"/>
    <sheet name="сад 28(2)" sheetId="123" r:id="rId26"/>
    <sheet name="сад 30(1)" sheetId="124" r:id="rId27"/>
    <sheet name="сад 30(2)" sheetId="125" r:id="rId28"/>
    <sheet name="сад 33" sheetId="126" r:id="rId29"/>
    <sheet name="сад 35" sheetId="127" r:id="rId30"/>
    <sheet name="сад 36" sheetId="128" r:id="rId31"/>
    <sheet name="сад 37" sheetId="129" r:id="rId32"/>
    <sheet name="сад 38 " sheetId="130" r:id="rId33"/>
    <sheet name="сад 39" sheetId="97" r:id="rId34"/>
    <sheet name="сад 41" sheetId="80" r:id="rId35"/>
    <sheet name="сад 43(1)" sheetId="81" r:id="rId36"/>
    <sheet name="сад 43(2)" sheetId="82" r:id="rId37"/>
    <sheet name="сад 45" sheetId="75" r:id="rId38"/>
    <sheet name="сад 47" sheetId="13" r:id="rId39"/>
    <sheet name="сад 48" sheetId="47" r:id="rId40"/>
    <sheet name="сад 49" sheetId="78" r:id="rId41"/>
    <sheet name="сад 50" sheetId="66" r:id="rId42"/>
    <sheet name="сад 51" sheetId="67" r:id="rId43"/>
    <sheet name="сад 55" sheetId="83" r:id="rId44"/>
    <sheet name="сад 60" sheetId="45" r:id="rId45"/>
    <sheet name="сад 61" sheetId="30" r:id="rId46"/>
    <sheet name="сад 62" sheetId="32" r:id="rId47"/>
    <sheet name="62 (2)" sheetId="89" r:id="rId48"/>
    <sheet name="сад 64" sheetId="69" r:id="rId49"/>
    <sheet name="сад 67" sheetId="37" r:id="rId50"/>
    <sheet name="сад 68" sheetId="11" r:id="rId51"/>
    <sheet name="сад 69" sheetId="16" r:id="rId52"/>
    <sheet name="сад 69 (2)" sheetId="131" r:id="rId53"/>
    <sheet name="сад 70" sheetId="38" r:id="rId54"/>
    <sheet name="сад 73" sheetId="62" r:id="rId55"/>
    <sheet name="сад 75" sheetId="71" r:id="rId56"/>
    <sheet name="сад 76 (1)" sheetId="94" r:id="rId57"/>
    <sheet name="сад 76 (2)" sheetId="95" r:id="rId58"/>
    <sheet name="сад 78" sheetId="4" r:id="rId59"/>
    <sheet name="сад 79" sheetId="74" r:id="rId60"/>
    <sheet name="сад 80(1)" sheetId="64" r:id="rId61"/>
    <sheet name="сад 80(2)" sheetId="65" r:id="rId62"/>
    <sheet name="сад 82" sheetId="8" r:id="rId63"/>
    <sheet name="сад 83" sheetId="53" r:id="rId64"/>
    <sheet name="сад 84" sheetId="39" r:id="rId65"/>
    <sheet name="сад 85" sheetId="68" r:id="rId66"/>
    <sheet name="сад 86(1)" sheetId="85" r:id="rId67"/>
    <sheet name="сад 86(2)" sheetId="87" r:id="rId68"/>
    <sheet name="сад 87" sheetId="48" r:id="rId69"/>
    <sheet name="сад 90" sheetId="79" r:id="rId70"/>
    <sheet name="сад 92" sheetId="29" r:id="rId71"/>
    <sheet name="сад 93" sheetId="77" r:id="rId72"/>
    <sheet name="сад 94" sheetId="51" r:id="rId73"/>
    <sheet name="сад 95" sheetId="50" r:id="rId74"/>
    <sheet name="сад 98" sheetId="31" r:id="rId75"/>
    <sheet name="сад 100" sheetId="19" r:id="rId76"/>
    <sheet name="сад 101" sheetId="96" r:id="rId77"/>
    <sheet name="сад 102" sheetId="20" r:id="rId78"/>
    <sheet name="сад 103" sheetId="42" r:id="rId79"/>
    <sheet name="сад 104" sheetId="76" r:id="rId80"/>
    <sheet name="сад 105" sheetId="41" r:id="rId81"/>
    <sheet name="сад 106" sheetId="70" r:id="rId82"/>
    <sheet name="сад 108" sheetId="6" r:id="rId83"/>
    <sheet name="сад 109" sheetId="21" r:id="rId84"/>
    <sheet name="сад 110" sheetId="40" r:id="rId85"/>
    <sheet name="сад 111(1)" sheetId="49" r:id="rId86"/>
    <sheet name="сад 111(2)" sheetId="86" r:id="rId87"/>
    <sheet name="сад 112" sheetId="36" r:id="rId88"/>
    <sheet name="сад 113(1)" sheetId="72" r:id="rId89"/>
    <sheet name="сад 113(2)" sheetId="73" r:id="rId90"/>
    <sheet name="сад 114" sheetId="57" r:id="rId91"/>
    <sheet name="сад 115(1)" sheetId="26" r:id="rId92"/>
    <sheet name="сад 115(2)" sheetId="27" r:id="rId93"/>
    <sheet name="сад 115(3)" sheetId="28" r:id="rId94"/>
    <sheet name="сад 116(1)" sheetId="54" r:id="rId95"/>
    <sheet name="сад 116(2)" sheetId="55" r:id="rId96"/>
    <sheet name="сад 116(3)" sheetId="56" r:id="rId97"/>
    <sheet name="сад 117(1)" sheetId="60" r:id="rId98"/>
    <sheet name="сад 117 (2)" sheetId="88" r:id="rId99"/>
    <sheet name="сад 119" sheetId="93" r:id="rId100"/>
    <sheet name="сад 120" sheetId="14" r:id="rId101"/>
    <sheet name="сад 121" sheetId="9" r:id="rId102"/>
    <sheet name="сад 122" sheetId="63" r:id="rId103"/>
    <sheet name="сад 123" sheetId="92" r:id="rId104"/>
    <sheet name="сад 124" sheetId="59" r:id="rId105"/>
    <sheet name="сад 125" sheetId="15" r:id="rId106"/>
    <sheet name="сад 126" sheetId="25" r:id="rId107"/>
    <sheet name="сад 127" sheetId="46" r:id="rId108"/>
    <sheet name="сад 128" sheetId="22" r:id="rId109"/>
    <sheet name="сад 129" sheetId="18" r:id="rId110"/>
    <sheet name="сад 130" sheetId="23" r:id="rId111"/>
    <sheet name="сад 131" sheetId="58" r:id="rId112"/>
    <sheet name="сад 133(1)" sheetId="33" r:id="rId113"/>
    <sheet name="сад 133(2)" sheetId="34" r:id="rId114"/>
    <sheet name="сад 133(3)" sheetId="35" r:id="rId115"/>
    <sheet name="сад 135" sheetId="44" r:id="rId116"/>
    <sheet name="135(2)" sheetId="90" r:id="rId117"/>
    <sheet name="сад 137" sheetId="12" r:id="rId118"/>
    <sheet name="сад 138" sheetId="17" r:id="rId119"/>
    <sheet name="сад 141" sheetId="1" r:id="rId120"/>
    <sheet name="сад 142" sheetId="24" r:id="rId121"/>
    <sheet name="сад 143" sheetId="10" r:id="rId122"/>
    <sheet name="Альмус" sheetId="91" r:id="rId123"/>
  </sheets>
  <calcPr calcId="152511"/>
</workbook>
</file>

<file path=xl/calcChain.xml><?xml version="1.0" encoding="utf-8"?>
<calcChain xmlns="http://schemas.openxmlformats.org/spreadsheetml/2006/main">
  <c r="C18" i="131" l="1"/>
  <c r="A10" i="11" l="1"/>
  <c r="A12" i="11"/>
  <c r="A14" i="11"/>
  <c r="A16" i="11"/>
  <c r="A18" i="11"/>
  <c r="C21" i="15" l="1"/>
  <c r="C20" i="14" l="1"/>
  <c r="C20" i="130" l="1"/>
  <c r="C31" i="127"/>
  <c r="C17" i="125"/>
  <c r="C22" i="121"/>
  <c r="C19" i="120"/>
  <c r="C23" i="119"/>
  <c r="C16" i="116"/>
  <c r="C24" i="115"/>
  <c r="C24" i="114"/>
  <c r="C30" i="113"/>
  <c r="C32" i="112"/>
  <c r="C22" i="111"/>
  <c r="C27" i="110"/>
  <c r="C23" i="109"/>
  <c r="C15" i="107"/>
  <c r="C32" i="105"/>
  <c r="C30" i="104"/>
  <c r="C21" i="103"/>
  <c r="C24" i="102"/>
  <c r="C18" i="101"/>
  <c r="C17" i="100"/>
  <c r="C19" i="99"/>
  <c r="C18" i="98"/>
  <c r="C20" i="25" l="1"/>
  <c r="C24" i="1" l="1"/>
  <c r="C22" i="90"/>
  <c r="C19" i="34"/>
  <c r="C21" i="92"/>
  <c r="C25" i="88"/>
  <c r="C18" i="28"/>
  <c r="C15" i="27"/>
  <c r="C14" i="73"/>
  <c r="C16" i="36"/>
  <c r="C30" i="40"/>
  <c r="C23" i="6"/>
  <c r="C24" i="20"/>
  <c r="C25" i="96"/>
  <c r="C22" i="19"/>
  <c r="C21" i="39"/>
  <c r="C23" i="53"/>
  <c r="C19" i="74" l="1"/>
  <c r="C18" i="95"/>
  <c r="C21" i="94"/>
  <c r="C24" i="16"/>
  <c r="C24" i="89"/>
  <c r="C16" i="66"/>
  <c r="C23" i="82"/>
  <c r="C14" i="80"/>
  <c r="C16" i="93" l="1"/>
  <c r="C20" i="30" l="1"/>
  <c r="C32" i="81"/>
  <c r="C19" i="47"/>
  <c r="C20" i="64" l="1"/>
  <c r="C26" i="91"/>
  <c r="C26" i="10"/>
  <c r="C25" i="24"/>
  <c r="C20" i="17"/>
  <c r="C18" i="12"/>
  <c r="C21" i="44"/>
  <c r="C18" i="33"/>
  <c r="C17" i="35"/>
  <c r="C20" i="23"/>
  <c r="C18" i="18"/>
  <c r="C21" i="22"/>
  <c r="C19" i="59"/>
  <c r="C20" i="63"/>
  <c r="C21" i="9"/>
  <c r="A9" i="9"/>
  <c r="A11" i="9"/>
  <c r="A13" i="9"/>
  <c r="A15" i="9"/>
  <c r="A17" i="9"/>
  <c r="A19" i="9"/>
  <c r="C18" i="60"/>
  <c r="C30" i="54"/>
  <c r="C16" i="26"/>
  <c r="C16" i="72"/>
  <c r="C20" i="21"/>
  <c r="C24" i="42"/>
  <c r="C23" i="76"/>
  <c r="C23" i="31" l="1"/>
  <c r="C29" i="50"/>
  <c r="C21" i="51"/>
  <c r="C22" i="77"/>
  <c r="C30" i="29"/>
  <c r="C20" i="79"/>
  <c r="C17" i="87"/>
  <c r="C16" i="85"/>
  <c r="C21" i="68" l="1"/>
  <c r="C19" i="4"/>
  <c r="C16" i="71"/>
  <c r="C17" i="38"/>
  <c r="C22" i="37"/>
  <c r="C23" i="69"/>
  <c r="C22" i="32"/>
  <c r="C21" i="45"/>
  <c r="C20" i="67"/>
  <c r="C15" i="78"/>
  <c r="C17" i="13"/>
  <c r="A7" i="9" l="1"/>
  <c r="A7" i="21" l="1"/>
  <c r="A8" i="21" s="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8" i="11" l="1"/>
</calcChain>
</file>

<file path=xl/sharedStrings.xml><?xml version="1.0" encoding="utf-8"?>
<sst xmlns="http://schemas.openxmlformats.org/spreadsheetml/2006/main" count="3386" uniqueCount="1828">
  <si>
    <t>№ п/п</t>
  </si>
  <si>
    <t>Кол-во оборудования</t>
  </si>
  <si>
    <t>Год ввода в эксплуатацию оборудования</t>
  </si>
  <si>
    <t>Наименование оборудования (кухонного, холодильного, прачечного)**</t>
  </si>
  <si>
    <t xml:space="preserve">холодильник " Атлант" </t>
  </si>
  <si>
    <t xml:space="preserve">холодильник " Саратов" </t>
  </si>
  <si>
    <t xml:space="preserve">холодильник " Бирюса " </t>
  </si>
  <si>
    <t xml:space="preserve">холодильный  шкаф " POLAIR ШХ -1,4" </t>
  </si>
  <si>
    <t xml:space="preserve">шкаф жарочный ШЖ- 150-2с </t>
  </si>
  <si>
    <t xml:space="preserve">картофелечистка " МОК- 150М" </t>
  </si>
  <si>
    <t xml:space="preserve">машина  протирочная " МПР -350" </t>
  </si>
  <si>
    <t xml:space="preserve">электромясорубка  "МИМ 300" </t>
  </si>
  <si>
    <t xml:space="preserve">стиральная машина  Л -10 «Вязьма» </t>
  </si>
  <si>
    <t xml:space="preserve">центрифуга " Вязьма " </t>
  </si>
  <si>
    <t>ГБДОУ детский сад № 141 Невского района Санкт-Петербурга</t>
  </si>
  <si>
    <t>Санкт-Петербург, 192174,                                                                                                                                                                                                                                                                                   ул.Ново-Александровская, д.32</t>
  </si>
  <si>
    <t>Приложение № 3 к техническому заданию</t>
  </si>
  <si>
    <t>Количество</t>
  </si>
  <si>
    <t>Картофелечистка МОК-300М</t>
  </si>
  <si>
    <t>Мясорубка МИМ 300</t>
  </si>
  <si>
    <t>Холодильник Бирюза</t>
  </si>
  <si>
    <t>ИТОГО</t>
  </si>
  <si>
    <t>Государственное бюджетное дошкольное образовательное учреждение детский сад № 100 Невского района Санкт-Петербурга</t>
  </si>
  <si>
    <t>193312, Санкт-Петербург, пр. Солидарности, дом 15, корп. 2, литер А.</t>
  </si>
  <si>
    <t>Холодильный шкаф ШХ-1,0</t>
  </si>
  <si>
    <t>Холодильный шкаф ШХ-0,5</t>
  </si>
  <si>
    <t>Картофелечистка МОК-300</t>
  </si>
  <si>
    <t>Мясорубка МИМ-300</t>
  </si>
  <si>
    <t>Эл. Плита ПЭ – 4 ШЖ</t>
  </si>
  <si>
    <t>Эл. Плита ПЭЖШ</t>
  </si>
  <si>
    <t>Универсальная кухонная машина УКМ – 0,6</t>
  </si>
  <si>
    <t xml:space="preserve">Шкаф Жарочный ШЭЖ - 922 </t>
  </si>
  <si>
    <t>Котёл пищеварочный КПЭМ-60-ОР</t>
  </si>
  <si>
    <t>Стиральная машина samsung (WF7102SKP, WF7102SKS)</t>
  </si>
  <si>
    <t>Стиральная машина LG  FI495 BDS</t>
  </si>
  <si>
    <t>Стиральная машина INDESIT  IWSE6125</t>
  </si>
  <si>
    <t>Электрический водонагреватель thermex IR-80</t>
  </si>
  <si>
    <t>Список оборудования  для технологического обслуживания ГБДОУ№112</t>
  </si>
  <si>
    <t>ГБДОУ детский сад № 102 Невского района Санкт-Петербурга</t>
  </si>
  <si>
    <t>193313, Санкт-Петербург, ул. Подвойского, д. 14, к. 2, Лит. А</t>
  </si>
  <si>
    <t>Котел пищеварочный, 100 л, КПЭМ-100/9</t>
  </si>
  <si>
    <t>Машина стиральная Вязьма Л-10</t>
  </si>
  <si>
    <t>Стирально-отжимная машина PRIMUS RS 10 Favorit</t>
  </si>
  <si>
    <t>Сушильная машина Favorit T 100</t>
  </si>
  <si>
    <t>Плита электрическая с жарочным шкафом ЭП-4ЖШ</t>
  </si>
  <si>
    <t>Центрифуга прачечная ЛЦ-10</t>
  </si>
  <si>
    <t>Универсальная кухонная машина УКМ-06 с насадками</t>
  </si>
  <si>
    <t>Универсальная кухонная машина УКМ-08</t>
  </si>
  <si>
    <t>Шкаф холодильный среднетемпературный ШХ-0,8МС</t>
  </si>
  <si>
    <t>2004, 2005</t>
  </si>
  <si>
    <t>Холодильный шкаф "Polair" ШН-0,7</t>
  </si>
  <si>
    <t>Холодильгик Норд</t>
  </si>
  <si>
    <t>Холодильник Атлант МХМ 1834-35</t>
  </si>
  <si>
    <t>Посудомоечная машина ВЕКО 1500</t>
  </si>
  <si>
    <t>Посудомоечная машина INDESIT IDL-40EU</t>
  </si>
  <si>
    <t>Посудомоечная машина CSF 4570</t>
  </si>
  <si>
    <t>Посудомоечная машина Candy CD CF 6-07</t>
  </si>
  <si>
    <t>машина для переработки картофеля и овощей</t>
  </si>
  <si>
    <t>шкаф холодильный ШХ-0,7</t>
  </si>
  <si>
    <t>холодильник Минск</t>
  </si>
  <si>
    <t>холодильник Саратов</t>
  </si>
  <si>
    <t>шкаф холодильный ШХ-0,56</t>
  </si>
  <si>
    <t>Год ввода</t>
  </si>
  <si>
    <t>Холодильник Стинол</t>
  </si>
  <si>
    <t>Холодильник NORD</t>
  </si>
  <si>
    <t>Наименование оборудования</t>
  </si>
  <si>
    <t>Дата ввода в эксплуатацию</t>
  </si>
  <si>
    <t>Плита электрическая Абат</t>
  </si>
  <si>
    <t>Сковорода СЭСМ-0,5</t>
  </si>
  <si>
    <t>Холодильная камера КХ-8,81</t>
  </si>
  <si>
    <t>Универсальный привод УКМ</t>
  </si>
  <si>
    <t>Посудомоечная машина Hansa</t>
  </si>
  <si>
    <t>Водонагреватель Термекс де Люкс</t>
  </si>
  <si>
    <t>Картофелечистка</t>
  </si>
  <si>
    <t>Стиральная машина Вязьма Л-12-221</t>
  </si>
  <si>
    <t>Сушильная машина Вязьма ВС-15</t>
  </si>
  <si>
    <t>Каток гладильный ВГ-1218</t>
  </si>
  <si>
    <t xml:space="preserve">                            ГБДОУ детский сад № 143 Невского района Санкт-Петербурга.</t>
  </si>
  <si>
    <t>ГБДОУ № 68</t>
  </si>
  <si>
    <t>ул.Шелгунова д.18</t>
  </si>
  <si>
    <t>Машина кухонная универсальная УКМ</t>
  </si>
  <si>
    <t>Картофелечистка МОК 300</t>
  </si>
  <si>
    <t xml:space="preserve">Государственное бюджетное дошкольное образовательное учреждение детский сад № 43 </t>
  </si>
  <si>
    <t>№</t>
  </si>
  <si>
    <t xml:space="preserve">Кол-во </t>
  </si>
  <si>
    <t>Стиральная машина Л-12</t>
  </si>
  <si>
    <t>Стиральная машина LG</t>
  </si>
  <si>
    <t>Стиральная машина Indesit</t>
  </si>
  <si>
    <t xml:space="preserve">Картофелечистка МОК 300 М </t>
  </si>
  <si>
    <t>Шкаф жарочный ШЖЭ-2</t>
  </si>
  <si>
    <t xml:space="preserve">Машина кухонная универсальная УКМ-0.6 </t>
  </si>
  <si>
    <t>Машина холодильная ММ24В</t>
  </si>
  <si>
    <t>Эл.плита ЭП-6П</t>
  </si>
  <si>
    <t>Эл.плита ЭП-6ЖШ</t>
  </si>
  <si>
    <t>Посудомоечная машина Электролюкс</t>
  </si>
  <si>
    <t>Посудомоечная машина Bosch</t>
  </si>
  <si>
    <t>Посудомоечная машина BESTEL</t>
  </si>
  <si>
    <t>Посудомоечная машина Sanuzzi</t>
  </si>
  <si>
    <t>Посудомоечная машина  Hansa</t>
  </si>
  <si>
    <t>Морозильная камера Саратов</t>
  </si>
  <si>
    <t>По адресу: 193318 СПб, пр. Пятилеток, дом 17, корпус 5</t>
  </si>
  <si>
    <t>Гладильная машина PE-25/100MP</t>
  </si>
  <si>
    <t>Стиральная машина FACJR LF-8MPP</t>
  </si>
  <si>
    <t>Центрифуга SE-9</t>
  </si>
  <si>
    <t>Швейная машина BROTHER</t>
  </si>
  <si>
    <t>Холодильник POLAIR</t>
  </si>
  <si>
    <t>Шкаф жарочный KSP-3</t>
  </si>
  <si>
    <t>Мясорубка FTS 126V</t>
  </si>
  <si>
    <t>Эл.плита ES-67/P</t>
  </si>
  <si>
    <t>Овощерезка CL 50</t>
  </si>
  <si>
    <t>Посудомоечная машина Suemens</t>
  </si>
  <si>
    <t>Посудомоечная машина Indesit</t>
  </si>
  <si>
    <t>Холодильник Samsunc</t>
  </si>
  <si>
    <t>Холодильник Indesit</t>
  </si>
  <si>
    <t xml:space="preserve">Сад № 43 </t>
  </si>
  <si>
    <t>Электромясорубка</t>
  </si>
  <si>
    <t>Холодильник Смоленск</t>
  </si>
  <si>
    <t>Холодильная машина с фреоновыми агрегатами</t>
  </si>
  <si>
    <t>Шкаф жарочный 2-секционный ШЖЭ-2</t>
  </si>
  <si>
    <t>Электроплита 4-х комфорочная  ЭП-4ЖШ</t>
  </si>
  <si>
    <t>Электроплита ЭП4ЖШ</t>
  </si>
  <si>
    <t>ЭлектроплитаЭП4ЖШ-2</t>
  </si>
  <si>
    <t>Машина протирочная резательная  МПР-350М-02</t>
  </si>
  <si>
    <t>Машина протирочная резательная  МПР-350М-01</t>
  </si>
  <si>
    <t>Овощерезка МПР-350М-01</t>
  </si>
  <si>
    <t>Картофелечистка МОК -300</t>
  </si>
  <si>
    <t>Стиральная машина Elektroluxe 12981W</t>
  </si>
  <si>
    <t>Стиральная машина LD WD -10467BD</t>
  </si>
  <si>
    <t>Стиральная машинаNWFL64</t>
  </si>
  <si>
    <t>Паровая станция BOSCH</t>
  </si>
  <si>
    <t>193315, Санкт-Петербург, проспект Большевиков, дом 65, корпус 5. Литер Д.</t>
  </si>
  <si>
    <t xml:space="preserve">Наименование оборудования (кухонного, прачечного, холодильного) </t>
  </si>
  <si>
    <t>Картофелечистка МОК-150</t>
  </si>
  <si>
    <t>Посудомоечная машина BOSCH</t>
  </si>
  <si>
    <t>Плита электрическая ЭП6ЖШ</t>
  </si>
  <si>
    <t>Электромясорубка МИМ-300</t>
  </si>
  <si>
    <t>Машина протирочная-резательная МПР-350</t>
  </si>
  <si>
    <t>Электросковорода СЭП-0,25</t>
  </si>
  <si>
    <t>Шкаф холодильный, морозильный ШХ-0,5</t>
  </si>
  <si>
    <t>Стиральная машина ARDO</t>
  </si>
  <si>
    <t>Холодильник бытовой Бирюса</t>
  </si>
  <si>
    <t>Холодильник бытовой LG</t>
  </si>
  <si>
    <t xml:space="preserve">сад №84 </t>
  </si>
  <si>
    <t>192131, Санкт-Петербург, ул.Седова, д. 81,  литер А</t>
  </si>
  <si>
    <t>ГБДОУ детский сад № 45 Невского района Санкт-Петербурга</t>
  </si>
  <si>
    <t>193231, Санкт-Петербург, Российский пр-кт д.3, корп. 2, литер "А"</t>
  </si>
  <si>
    <t>Холодильный шкаф ШХ-0,8</t>
  </si>
  <si>
    <t>Холодильный шкаф ШХ-0,7</t>
  </si>
  <si>
    <t>Холодильный шкаф ШХ-0,4</t>
  </si>
  <si>
    <t>Жарочный шкаф</t>
  </si>
  <si>
    <t>ГБДОУ детский сад № 90 Невского района Санкт-Петербурга</t>
  </si>
  <si>
    <t>ул. Народная д.2. корп. 2</t>
  </si>
  <si>
    <t>Шкаф холодильный ШХ-0,40 МС</t>
  </si>
  <si>
    <t>Шкаф холодильный ШХ-0,5</t>
  </si>
  <si>
    <t>Шкаф холодильный ШХ-0,5 ДС "POLAIR"</t>
  </si>
  <si>
    <t>Холодильный шкаф  СМ 105-S (ШХ-0,5)</t>
  </si>
  <si>
    <t>Мини-холодильнтк "Смоленск"</t>
  </si>
  <si>
    <t>Универсальная кухонная машина УКМ - 0,1</t>
  </si>
  <si>
    <t>Сушильная машина ASKO TDC44</t>
  </si>
  <si>
    <t>Центрифуга ЛЦ -10 ЛЮКС</t>
  </si>
  <si>
    <t>Машина протирочно-резательная  МПР-350-02</t>
  </si>
  <si>
    <t>Картофелечистка МОК - 300У</t>
  </si>
  <si>
    <t>Машина стирально-отжимная LGF 1281TD5</t>
  </si>
  <si>
    <t>Шкаф жарочный ШЖЭ - 2</t>
  </si>
  <si>
    <t>Машина стиральная "Favorit RS 10"</t>
  </si>
  <si>
    <t>ГБДОУ детский сад №103 компенсироующего вида Невского района Санкт-Петербурга</t>
  </si>
  <si>
    <t>193168, Санкт-Петербург, ул.Дыбенко, дом 24, корпус 3, лит.А</t>
  </si>
  <si>
    <t>Универсальная кухонная машина УКМ-01</t>
  </si>
  <si>
    <t>Картофелечистка МОК-150М</t>
  </si>
  <si>
    <t>Кипятильник электрический RSY-20 ergo 20л</t>
  </si>
  <si>
    <t>Стиральная машина Gorenje Simplicity WA 72 SY2W</t>
  </si>
  <si>
    <t>Гладильная машина Lavanda PF 580</t>
  </si>
  <si>
    <t>ГБДОУ  детский сад № 48  Невского района Санкт-Петербурга</t>
  </si>
  <si>
    <t>193312, Санкт-Петербург, Товарищеский пр., дом 16, корп. 2, лит. А</t>
  </si>
  <si>
    <t>шкаф холодильный Shn-700</t>
  </si>
  <si>
    <t>шкаф холодильный ШХ-08</t>
  </si>
  <si>
    <t>холодильник POZIS "Свияга"</t>
  </si>
  <si>
    <t>морозильная камера "Самара"</t>
  </si>
  <si>
    <t>машина протирочно-резательная</t>
  </si>
  <si>
    <t>машина универсальная УКМ-01</t>
  </si>
  <si>
    <t>овощерезка МКI-250</t>
  </si>
  <si>
    <t>мясорубка МИМ-300</t>
  </si>
  <si>
    <t>картофелечистка МОК-300</t>
  </si>
  <si>
    <t>центрифуга ЛЦ-10 люкс</t>
  </si>
  <si>
    <t>машина стирально-отжимная Л15 322</t>
  </si>
  <si>
    <t>машина стиральная BOSH WAE24464 OE</t>
  </si>
  <si>
    <t>193312, г.Санкт-Петербург, улица Подвойского дом 48 корпус 4 литер А</t>
  </si>
  <si>
    <t>Гладильная машина ЛГ-14</t>
  </si>
  <si>
    <t>Машина стиральная Eltctrolux</t>
  </si>
  <si>
    <t>Машина стирально-отжимная Bosh WAS 24443</t>
  </si>
  <si>
    <t>Сушильная машина Bosh WTE 86305</t>
  </si>
  <si>
    <t>Центрифуга ЛЦ-10</t>
  </si>
  <si>
    <t>Котёл пищеварочный КПЭМ-100/9т</t>
  </si>
  <si>
    <t>Машина взбивательная Woltage</t>
  </si>
  <si>
    <t>Машина протирочно-резательная МПР-350</t>
  </si>
  <si>
    <t>Универсальная кухонная машина УКМ-ПК</t>
  </si>
  <si>
    <t>Холодильник "Саратов 451" (КШ 160)</t>
  </si>
  <si>
    <t>Холодильный шкаф POLAIR</t>
  </si>
  <si>
    <t>Шкаф холодильный комбинированный Эльтон 1,0к</t>
  </si>
  <si>
    <t>Электроплита ЭП-4ЖШ с духовкой</t>
  </si>
  <si>
    <t>ГБДОУ детский сад № 105 компенсирующего вида Невского района Санкт-Петербурга</t>
  </si>
  <si>
    <t>193318. Санкт-Петербург, ул.Подвойского, дом 14 корп.3, Лит.А</t>
  </si>
  <si>
    <t>Холодильник NORD ДХ-245-6-040</t>
  </si>
  <si>
    <t>Холодильник INDESIT BIA 15</t>
  </si>
  <si>
    <t>Машина кухонная универсальная типа УКМ</t>
  </si>
  <si>
    <t>Машина картофелеочистительная МОК-300-04</t>
  </si>
  <si>
    <t>Плита электрическая ABAT</t>
  </si>
  <si>
    <t>Автоматическая хлебонарезная машина АХМ-300 Т-2</t>
  </si>
  <si>
    <t>Котёл пищеварочный электрический КПЭМ-100</t>
  </si>
  <si>
    <t>Шкаф холодильный среднетемпературный ШХ-0,80 МС</t>
  </si>
  <si>
    <t>Шкаф холодильный среднетемпературный Эльтон1 ,4Н</t>
  </si>
  <si>
    <t>Морозильная камера "Саратов"</t>
  </si>
  <si>
    <t>Стиральная машина  Вязьма</t>
  </si>
  <si>
    <t>Центрифуга Вязьма</t>
  </si>
  <si>
    <t xml:space="preserve">Сушильный барабан </t>
  </si>
  <si>
    <t>г. Санкт-Петербург, пр. Елизарова, д. 16, лит. А</t>
  </si>
  <si>
    <t>Холодильник Смоленск-8</t>
  </si>
  <si>
    <t>Посудомоечная машина Vestel VDWTC 6031 W</t>
  </si>
  <si>
    <t>Овощерезка МПР-350М-00</t>
  </si>
  <si>
    <t>Вентилятор (вытяжка) ВЦ 4-70</t>
  </si>
  <si>
    <t>Холодильник Атлант</t>
  </si>
  <si>
    <t>ГБДОУ детский сад №130 Невского района Санкт-Петербурга</t>
  </si>
  <si>
    <t>Караваевская ул.дом 10,корпус 3,Литер А</t>
  </si>
  <si>
    <t>Котел пищеварочный КПЭ-60</t>
  </si>
  <si>
    <t>Универсальная кухонная машина</t>
  </si>
  <si>
    <t>Шкаф холодильный ШХ-0,7</t>
  </si>
  <si>
    <t>Электроплита ПЭ-051-01М</t>
  </si>
  <si>
    <t>Центрифуга</t>
  </si>
  <si>
    <t>Каток гладильный</t>
  </si>
  <si>
    <t>Холодильник фармацевтический</t>
  </si>
  <si>
    <t>ГБДОУ детский сад № 94 компенсирующего вида Невского района Санкт-Петербурга</t>
  </si>
  <si>
    <t>193168, г. Санкт-Петербург, ул. Дыбенко, дом 20, корпус 2, литер А</t>
  </si>
  <si>
    <t>Мясорубки МИМ-300</t>
  </si>
  <si>
    <t>Ларь морозильный F200SD</t>
  </si>
  <si>
    <t>Посудомоечная машина</t>
  </si>
  <si>
    <t>Шкаф жарочный</t>
  </si>
  <si>
    <t>Универсальная кухонная машина УКМ-06</t>
  </si>
  <si>
    <t>Шкаф холодильный ШХ-05</t>
  </si>
  <si>
    <t>Электрокипятильник КНЭ-50/100</t>
  </si>
  <si>
    <t>Холодильник фармацевтический ХВ-250 2 "Позис"</t>
  </si>
  <si>
    <t>Холодильник Samsung</t>
  </si>
  <si>
    <t>Стиральная машина В10-322 Вязьма</t>
  </si>
  <si>
    <t>Стиральная машина Samsung</t>
  </si>
  <si>
    <r>
      <t xml:space="preserve">ГБДОУ детский сад № 108 </t>
    </r>
    <r>
      <rPr>
        <sz val="11"/>
        <color rgb="FF000000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</t>
    </r>
    <r>
      <rPr>
        <sz val="11"/>
        <color theme="1"/>
        <rFont val="Times New Roman"/>
        <family val="1"/>
        <charset val="204"/>
      </rPr>
      <t xml:space="preserve"> Невского района Санкт-Петербурга</t>
    </r>
  </si>
  <si>
    <t>193312, Санкт-Петербург, ул. Подвойского, д. 48, корп. 3, литер А</t>
  </si>
  <si>
    <t xml:space="preserve">Мясорубка  МИМ-300 </t>
  </si>
  <si>
    <t xml:space="preserve">Шкаф холодильный среднетемпературный Эльтон 0,5М NEW </t>
  </si>
  <si>
    <t>Шкаф жарочный ШЖЭП-3</t>
  </si>
  <si>
    <t xml:space="preserve">Шкаф холодильный ШХ – 0,5 </t>
  </si>
  <si>
    <t xml:space="preserve">Шкаф холодильный ШХ – 1,0 </t>
  </si>
  <si>
    <t xml:space="preserve">Ларь морозильный МЛК-250 СНЕЖ </t>
  </si>
  <si>
    <t xml:space="preserve">Шкаф холодильный Эльтон </t>
  </si>
  <si>
    <t>Овощерезательная протирочная машина УКМ – 01</t>
  </si>
  <si>
    <t xml:space="preserve">Стиральная машина Zanussi </t>
  </si>
  <si>
    <t>ГБДОУ детский сад №129 Невского района Санкт-Петербурга</t>
  </si>
  <si>
    <t>192076, Санкт-Петербург,Шлиссельбургский пр., д.8, корп.3, литер А</t>
  </si>
  <si>
    <t>Холодильный шкаф ШХ-0,7 "Polar"</t>
  </si>
  <si>
    <t xml:space="preserve">Картофелечистка МОК-300 </t>
  </si>
  <si>
    <t>Холодильник бытовой "Samsung"</t>
  </si>
  <si>
    <t>Холодильник бытовой "Саратов-452"</t>
  </si>
  <si>
    <t>Стиральная машина промыш."Favorit"</t>
  </si>
  <si>
    <t>Стиральная машина бытовая "Samsung"</t>
  </si>
  <si>
    <t xml:space="preserve">Плита электрическая </t>
  </si>
  <si>
    <t>Плита электрическая ЭП-4ЖШ</t>
  </si>
  <si>
    <t>Жарочный шкаф ШЖЭ-2</t>
  </si>
  <si>
    <t>Шкаф холод "Капри"</t>
  </si>
  <si>
    <t>Минихолодильник "Daewoo Electroniks"</t>
  </si>
  <si>
    <t>ГБДОУ детский сад № 92 Невского района Санкт-Петербурга</t>
  </si>
  <si>
    <t>193149, Санкт-Петербург, Октябрьская набережная, дом 122, корпус 6, литера А</t>
  </si>
  <si>
    <t>Холодильник "Бирюса"</t>
  </si>
  <si>
    <t>Машина протирочно-резательная МПР-350М</t>
  </si>
  <si>
    <t>ГБДОУ № 115</t>
  </si>
  <si>
    <t>ул.Коллонтай д.33., кор.2.</t>
  </si>
  <si>
    <t>Холодильник "ПОЛАР"</t>
  </si>
  <si>
    <t>Овощерезка МПР-350</t>
  </si>
  <si>
    <t>Стиральная машина Л-10-221</t>
  </si>
  <si>
    <t>ул.Коллонтай д.27., кор.2.</t>
  </si>
  <si>
    <t>Мясорубка</t>
  </si>
  <si>
    <t>пр.Товарищеский д.6., кор.2.</t>
  </si>
  <si>
    <t>Электроплита ЭП-4ЖШ</t>
  </si>
  <si>
    <t>Протирочная машина "Гамма-5"</t>
  </si>
  <si>
    <t>Гладильная машина "Ульяна"</t>
  </si>
  <si>
    <t>Универсальный привод УКМ-01</t>
  </si>
  <si>
    <t>ГБДОУ детский сад №117 Невского района Санкт-Петербурга</t>
  </si>
  <si>
    <t>193168, Санкт-Петербург, ул.Антонова-Овсеенко, д.5, кор.3, Литер А</t>
  </si>
  <si>
    <t>Эл. Плита</t>
  </si>
  <si>
    <t>Бытовой холодильник Саратов</t>
  </si>
  <si>
    <t>Универс. кухонная машина УКМ-4КМР</t>
  </si>
  <si>
    <t>Привод универсальный</t>
  </si>
  <si>
    <t>Стиральная машина Вязьма</t>
  </si>
  <si>
    <t>Гладильная машина ЛТ-14</t>
  </si>
  <si>
    <t>Миксер ERGO</t>
  </si>
  <si>
    <t>Электроводонагреватель Termex</t>
  </si>
  <si>
    <t>ГБДОУ № 126</t>
  </si>
  <si>
    <t>192177 г. Санкт-Петьербург, про. Шлиссельбургский д.31, корп.2, литер А</t>
  </si>
  <si>
    <t>холодильная камера Моноблок МВВ</t>
  </si>
  <si>
    <t>Холодильный шкаф Снайге</t>
  </si>
  <si>
    <t>Эл. ПлитаЧЖЩ</t>
  </si>
  <si>
    <t>Привод универсальный ПУ</t>
  </si>
  <si>
    <t>Мясорубка МИМ</t>
  </si>
  <si>
    <t>Картофелечистка МОК</t>
  </si>
  <si>
    <t>сушильный барабан Вязьма</t>
  </si>
  <si>
    <t>Стиральная машина Индезит wi104[</t>
  </si>
  <si>
    <t>Котел пищеварочный КПЭСМ-60 м</t>
  </si>
  <si>
    <t>бытовой холодильник хф 250</t>
  </si>
  <si>
    <t>сплит система Polair</t>
  </si>
  <si>
    <t>ГБДОУ детский сад № 116 Невского района Санкт-Петербург</t>
  </si>
  <si>
    <t>Искровский пр-кт, д. 23, корпус 2, лит.А</t>
  </si>
  <si>
    <t>Водонагреватель</t>
  </si>
  <si>
    <t xml:space="preserve">Картофелечистка МОК-300М </t>
  </si>
  <si>
    <t>Каток гладильный ЛГ-14</t>
  </si>
  <si>
    <t>Машина кухонная универсальная УМК-01</t>
  </si>
  <si>
    <t>Машина стиральная Л 10-221</t>
  </si>
  <si>
    <t>Мясорубка электрическая МИМ-300</t>
  </si>
  <si>
    <t>Плита электрическая с жарочным шкафом</t>
  </si>
  <si>
    <t>Посудомоечная машина Bosh</t>
  </si>
  <si>
    <t>Стиральная машина бытовая LG</t>
  </si>
  <si>
    <t>Сушильная машина Bosh</t>
  </si>
  <si>
    <t>Холодильник "Стинол"</t>
  </si>
  <si>
    <t>Холодильник LG</t>
  </si>
  <si>
    <t>Холодильник ШХ-051</t>
  </si>
  <si>
    <t>Холодильник ШХ-07</t>
  </si>
  <si>
    <t>Холодильник ШХ-56</t>
  </si>
  <si>
    <t xml:space="preserve">Овощерезка </t>
  </si>
  <si>
    <t xml:space="preserve">Посудомоечная машина </t>
  </si>
  <si>
    <t>ГБДОУ детский сад № 116 Невского района Санкт-Петербурга</t>
  </si>
  <si>
    <t>пр-кт Большевиков, д. 25, корпус 2, литер С</t>
  </si>
  <si>
    <t>Овощерезка МПР-350М</t>
  </si>
  <si>
    <t>Шкаф холодильный S-147</t>
  </si>
  <si>
    <t>ул. Евдокима Огнева, д. 12, корпус 2, литер А</t>
  </si>
  <si>
    <t>Картофелечистка МОК-300-04</t>
  </si>
  <si>
    <t>ГБДОУ детский сад №75 Невского района Санкт-Петербурга</t>
  </si>
  <si>
    <t>192012, Санкт-Петербург, 3-ий Рабфаковский пер. д.10, корп.2, литер Л.</t>
  </si>
  <si>
    <t>машина протирочно-резательная УКМ-11</t>
  </si>
  <si>
    <t>стиральная машина автомат INDESIT</t>
  </si>
  <si>
    <t>гладильный каток Hotek PF 580</t>
  </si>
  <si>
    <t>утюг Redmond</t>
  </si>
  <si>
    <t>водонагреватель THERMEX</t>
  </si>
  <si>
    <t>ГБДОУ детский сад №114 Невского района Санкт-Петербурга</t>
  </si>
  <si>
    <t>Санкт-Петербург, ул.Коллонтай д.11 кор.2 литера А</t>
  </si>
  <si>
    <t>Универсальный привод УКМ-06</t>
  </si>
  <si>
    <t>Холодильный шкаф BOSNIA POLANT</t>
  </si>
  <si>
    <t>Холодильный шкаф ШХ-05</t>
  </si>
  <si>
    <t>Сушильный барабан КП-307</t>
  </si>
  <si>
    <t>Весы электронные МК-3</t>
  </si>
  <si>
    <t>Вевы электронные ТВ-S -60,2</t>
  </si>
  <si>
    <t>Весы электронные МК-6</t>
  </si>
  <si>
    <t>Весы электронные TB-S-200</t>
  </si>
  <si>
    <t>Кухонная машина УКМ-01</t>
  </si>
  <si>
    <t>Машина посудомоечная ВЕКО</t>
  </si>
  <si>
    <t xml:space="preserve">Посудомоечная машина BOSCH </t>
  </si>
  <si>
    <t>Водонагреватель ISEA</t>
  </si>
  <si>
    <t>Водонагреватель Tehrmex</t>
  </si>
  <si>
    <t>Холодильник САРАТОВ 451</t>
  </si>
  <si>
    <t>ГБДОУ детский сад № 60 Невского района Санкт-Петербурга</t>
  </si>
  <si>
    <t>193315, Санкт-Петербург, улица Новоселов, дом 25, литера Щ</t>
  </si>
  <si>
    <t>Пароконвектомат ПКА 10-1/1 ПМ</t>
  </si>
  <si>
    <t>ГБДОУ детский сад № 142 Невского раона Санкт-Петербурга</t>
  </si>
  <si>
    <t>192177, Санкт-Петербург, Шлиссельбургский пр., д.23, корпус 2, литБ., т.707-42-77</t>
  </si>
  <si>
    <t>Машина протирочная МПР 350,01</t>
  </si>
  <si>
    <t>Машина стиральная LG WD 1069BD3S</t>
  </si>
  <si>
    <t>2004/2007</t>
  </si>
  <si>
    <t>Овощерезка Гамма 5А</t>
  </si>
  <si>
    <t>Плита электрическая ПЭ-0,54 СП</t>
  </si>
  <si>
    <t>Стиральная машина Вестел</t>
  </si>
  <si>
    <t>Стиральная машина ВЕКО</t>
  </si>
  <si>
    <t>Холодильник фармацевтический ХФ-250 Позис</t>
  </si>
  <si>
    <t>Холодильный шкаф ШХ/05</t>
  </si>
  <si>
    <t>Холодильный шкаф ШХ/07</t>
  </si>
  <si>
    <t>ГБДОУ детский сад № 50 Невского района Санкт-Петербурга</t>
  </si>
  <si>
    <t>СПб, ул. Бабушкина, д. 42, коррп. 3, лит. А</t>
  </si>
  <si>
    <t>Холодильник АТЛАНТ</t>
  </si>
  <si>
    <t>Шкаф жарочный ШЖЭ-068</t>
  </si>
  <si>
    <t>ГБДОУ детский сад №49 комбинированного вида Невского района Санкт-Петербурга</t>
  </si>
  <si>
    <t>192174, СПБ, ул.Седова,дом 138, лит.А</t>
  </si>
  <si>
    <t>Сушильная машина</t>
  </si>
  <si>
    <t>ГБДОУ детский сад № 83 Невского района Санкт-Петербурга</t>
  </si>
  <si>
    <t>193315, Санкт-Петербург, Дальневосточный пр., дом 66, корп.2,литерА</t>
  </si>
  <si>
    <t>Гладильный каток RF580</t>
  </si>
  <si>
    <t>Картофелечистка  МОК-300-04</t>
  </si>
  <si>
    <t>Машина стиральная «Samsung»</t>
  </si>
  <si>
    <t>Мясорубка МИМ-300-02</t>
  </si>
  <si>
    <t>Мясорубка МОК-250</t>
  </si>
  <si>
    <t>Холодильник 2х камерн. «INDESIT»</t>
  </si>
  <si>
    <t>Холодильник «Стинол»</t>
  </si>
  <si>
    <t>Холодил. «Атлант»</t>
  </si>
  <si>
    <t>Холодильник « Атлант»</t>
  </si>
  <si>
    <t>Холод. Шкаф ШХ -0,5</t>
  </si>
  <si>
    <t>Холод. Шкаф ШХ -0,7</t>
  </si>
  <si>
    <t>Машина стиральная «BOSCH»</t>
  </si>
  <si>
    <t>Машина протирочно-резатиельная МПР-350 М</t>
  </si>
  <si>
    <t>Холодильник  ДЭО FR-091A</t>
  </si>
  <si>
    <t>Шкаф ШДК-12/6</t>
  </si>
  <si>
    <t>ГБДОУ детский сад № 86 Невского района Санкт-Петербурга</t>
  </si>
  <si>
    <t>193315, Санкт-Петербург, ул. Народная  д. 38 литера Т</t>
  </si>
  <si>
    <t>Холодильный шкаф ШХ - 0,5 ДС</t>
  </si>
  <si>
    <t>2008 г.</t>
  </si>
  <si>
    <t>Стиральная машина АСКО</t>
  </si>
  <si>
    <t>Шкаф пекарный ШЭЖ-923</t>
  </si>
  <si>
    <t>Сковорода электрическая СЭЧ - 0,25</t>
  </si>
  <si>
    <t>Картофелечистка МОК - 150 М</t>
  </si>
  <si>
    <t>Холодильная камера КХН - 4,59</t>
  </si>
  <si>
    <t>193315, Санкт-Петербург, ул. Новоселов  д. 53 литера С</t>
  </si>
  <si>
    <t>Жарочный шкаф ШЖЭ 0,68 Е</t>
  </si>
  <si>
    <t>Шкаф холодильный ШХ-0,4</t>
  </si>
  <si>
    <t>2004 г.</t>
  </si>
  <si>
    <t>Шкаф холодильный ШХ-1,0</t>
  </si>
  <si>
    <t>Сковорода электрическая СЭЧ-0,25</t>
  </si>
  <si>
    <t>Картофелечистка МОК-150 М</t>
  </si>
  <si>
    <t>Государственное бюджетное дошкольное образовательное учреждение центр развития ребенка -детский сад № 125 Невского района Санкт-Петербурга</t>
  </si>
  <si>
    <t>192177, Санкт-Петербург, улица Караваевская, дом 2, корпус 2, литер А</t>
  </si>
  <si>
    <t>Холодильный шкаф</t>
  </si>
  <si>
    <t>2000,2007,</t>
  </si>
  <si>
    <t>холодильна камера</t>
  </si>
  <si>
    <t>Холодильник бытовой</t>
  </si>
  <si>
    <t>Холодильник-витрина</t>
  </si>
  <si>
    <t>Эл.плита 4 комфорочная</t>
  </si>
  <si>
    <t>Универсальная кух.машина</t>
  </si>
  <si>
    <t>Пекарский шкаф</t>
  </si>
  <si>
    <t>Эл. котел</t>
  </si>
  <si>
    <t>Стир.машина (Вязьма)</t>
  </si>
  <si>
    <t>Стир.машина (самсунг)</t>
  </si>
  <si>
    <t>ГБДОУ № 104 детский сад № 104 Невского района Санкт-Петербурга</t>
  </si>
  <si>
    <t>Санкт-Петербург, ул. Дыбенко, д. 36, корп. 2 литер А</t>
  </si>
  <si>
    <t>Холодильник "Саратов"</t>
  </si>
  <si>
    <t>Плита электрическая ПЭ-048М</t>
  </si>
  <si>
    <t>Стиральная машина "Bosch"</t>
  </si>
  <si>
    <t>Холодильник SHIVAKI SHRF-50 TR-1</t>
  </si>
  <si>
    <t>Мясорубка МИМ-600</t>
  </si>
  <si>
    <t>Шкаф холодильный ШХ-07</t>
  </si>
  <si>
    <t>Сушильная машина "Bosch"</t>
  </si>
  <si>
    <t>Шкаф холодильный СМ 110-S(ШХ-1,0)</t>
  </si>
  <si>
    <t>Холодильник Саратов</t>
  </si>
  <si>
    <t>Мясорубка УКМ-10</t>
  </si>
  <si>
    <t>Электроводонагреватель промышленный 50 л</t>
  </si>
  <si>
    <t>ГБДОУ  детский сад  №  85 Невского  района  Санкт- Петербурга</t>
  </si>
  <si>
    <t>193232  Санкт- Петербург , проспект Большевиков дом 37 корп.2 Лит. З</t>
  </si>
  <si>
    <t>Витрина холодильная "Спутник"</t>
  </si>
  <si>
    <t>Котел пищеварочный КПЭМ-100</t>
  </si>
  <si>
    <t>Шкаф  жарочный ШЖЭ-2</t>
  </si>
  <si>
    <t>Центрифуга ЛЦ</t>
  </si>
  <si>
    <t>Универсальная кухонная машина УКМ-0,6</t>
  </si>
  <si>
    <t>ГБДОУ детский сад №82  Невского района Санкт-Петербурга</t>
  </si>
  <si>
    <t>193230,г. Санкт-Петербург пр.Дальневосточный дом 34, корп.2, литер А</t>
  </si>
  <si>
    <t xml:space="preserve">Холодильный шкаф ШХ-0,56  </t>
  </si>
  <si>
    <t xml:space="preserve">   2003 г.  </t>
  </si>
  <si>
    <t xml:space="preserve">Холодильный шкаф ШХ- 0,8   </t>
  </si>
  <si>
    <t xml:space="preserve">Холодильный шкаф ШХ –1,12  </t>
  </si>
  <si>
    <t>2010г.</t>
  </si>
  <si>
    <t xml:space="preserve"> 2015г.</t>
  </si>
  <si>
    <t xml:space="preserve">Холодильник бытовой LG       </t>
  </si>
  <si>
    <t>2004г.</t>
  </si>
  <si>
    <t>Холодильник бытовой Саратов  Модель 258</t>
  </si>
  <si>
    <t xml:space="preserve">Эл.плита с жарочным шкафом ЭП-4ЖШ  </t>
  </si>
  <si>
    <t xml:space="preserve">Эл.плита с жарочным шкафом ПЭЖШ  </t>
  </si>
  <si>
    <t>2005г.</t>
  </si>
  <si>
    <t xml:space="preserve">Эл.плита ЭПК -48П </t>
  </si>
  <si>
    <t>2006г.</t>
  </si>
  <si>
    <t xml:space="preserve">Картофелечистка МОК-150 </t>
  </si>
  <si>
    <t>2014г.</t>
  </si>
  <si>
    <t xml:space="preserve">Овощерезка МРО-350  </t>
  </si>
  <si>
    <t>1994г.</t>
  </si>
  <si>
    <t xml:space="preserve">Мясорубка МИН-300 </t>
  </si>
  <si>
    <t>2007г.</t>
  </si>
  <si>
    <t>Машина кухонная универсальная УКМ -01</t>
  </si>
  <si>
    <t>2004г</t>
  </si>
  <si>
    <t xml:space="preserve">Шкаф жарочный ШЖЭ-2   </t>
  </si>
  <si>
    <t xml:space="preserve"> 2007г.</t>
  </si>
  <si>
    <t xml:space="preserve"> 2003г.</t>
  </si>
  <si>
    <t xml:space="preserve">Стиральная машинаVESTEL </t>
  </si>
  <si>
    <t xml:space="preserve">  2007г.</t>
  </si>
  <si>
    <t xml:space="preserve">Центрифуга  ЛЦ-10 </t>
  </si>
  <si>
    <t>2003г.</t>
  </si>
  <si>
    <t xml:space="preserve">Машина сушильная ЛФ-10  </t>
  </si>
  <si>
    <t>Машина стиральная SAMSUNG</t>
  </si>
  <si>
    <t>2015г.</t>
  </si>
  <si>
    <t>Холодильник SHIVAKI</t>
  </si>
  <si>
    <t xml:space="preserve"> 2016г.</t>
  </si>
  <si>
    <t>ГБДОУ детский сад № 124 Невского района Санкт-Петербурга</t>
  </si>
  <si>
    <t>193231, Санкт-Петербург, ул.Латышских стрелков д.11 корп.3</t>
  </si>
  <si>
    <t>Эл.котел пищеварочный</t>
  </si>
  <si>
    <t>Эл.плита 4-х комфорочная</t>
  </si>
  <si>
    <t>Стиральная машина промышленная</t>
  </si>
  <si>
    <t>Стиральная машина бытовая</t>
  </si>
  <si>
    <t>ГБДОУ детский сад № 120</t>
  </si>
  <si>
    <t>СПБ ул. Коллонтай д. 47 к. 3</t>
  </si>
  <si>
    <t>ГБДОУ №113</t>
  </si>
  <si>
    <t>СПб, ул. Народная д.85 литер А</t>
  </si>
  <si>
    <t>Жарочный шкаф ШЖЭ-0,68</t>
  </si>
  <si>
    <t>Холодильник бытовой "Саратов"</t>
  </si>
  <si>
    <t>Электроплита бытовая 1470-Э</t>
  </si>
  <si>
    <t>СПб, пр. Большевиков д.61 корп.4 литер А</t>
  </si>
  <si>
    <t xml:space="preserve">ГБДОУ детский сад № 64 комбинированного вида Невского района Санкт-Петербурга
</t>
  </si>
  <si>
    <t>193232, Санкт-Петербург, ул.Крыленко, 45 к 2 литер А</t>
  </si>
  <si>
    <t>Машина овощерезательная Гамма 5А</t>
  </si>
  <si>
    <t>2008, 2012</t>
  </si>
  <si>
    <t>Машина стиральная FAVORIT-10 PRIMUS</t>
  </si>
  <si>
    <t>2006, 2007</t>
  </si>
  <si>
    <t>Машина сушильная ASKO</t>
  </si>
  <si>
    <t>Привод универсальный УКМ-01</t>
  </si>
  <si>
    <t>Холодильник бытовой POZI-Свияга-445</t>
  </si>
  <si>
    <t>Холодильник бытовой Бирюса 237 KLFA</t>
  </si>
  <si>
    <t>Центрифуга КП-220</t>
  </si>
  <si>
    <t>Шкаф холодильный SCH-700</t>
  </si>
  <si>
    <t>Шкаф холодильный ШХ-0,8 ПОЛЮС</t>
  </si>
  <si>
    <t>Сплит система SM-222 S</t>
  </si>
  <si>
    <t>Электроводонагреватель Термекс 50 литров</t>
  </si>
  <si>
    <t>Электроводонагреватель Термекс ER50V</t>
  </si>
  <si>
    <t>Холодильный шкаф ШХ</t>
  </si>
  <si>
    <t>Жарочный шкаф ШПС-ЭМ-3</t>
  </si>
  <si>
    <t>Плита электрическая</t>
  </si>
  <si>
    <t>УКМ</t>
  </si>
  <si>
    <t>Машина картофелечистная МОК-300М</t>
  </si>
  <si>
    <t>Морозилка бытовая</t>
  </si>
  <si>
    <t>Гладильный каток</t>
  </si>
  <si>
    <t>ГБДОУ№61 Невского района</t>
  </si>
  <si>
    <t xml:space="preserve">2-Рабфаковский пер.д.9 кор.2 </t>
  </si>
  <si>
    <t>Холодильный шкаф Sch 700</t>
  </si>
  <si>
    <t>Холодильный шкаф "Эльтон"0,70С</t>
  </si>
  <si>
    <t>Холодильный шкаф ШХ-0,80</t>
  </si>
  <si>
    <t>Холодильный шкаф ШХ-0,40М</t>
  </si>
  <si>
    <t>Холодильньник "Смоленск"</t>
  </si>
  <si>
    <t>Холодильньник "Атлант"</t>
  </si>
  <si>
    <t>Посудомоечные машины</t>
  </si>
  <si>
    <t>Картофелеочистка МОК-150М</t>
  </si>
  <si>
    <t>Протирочно-резательная маш.МПР-350М</t>
  </si>
  <si>
    <t>Весы электронные настольн.МК_А</t>
  </si>
  <si>
    <t>Весы электронные настольн.ТВ_S</t>
  </si>
  <si>
    <t>ГБДОУ детский сад № 69 Невского района Санкт-Петербурга</t>
  </si>
  <si>
    <t>ГБДОУ детский сад № 122 Невского района Санкт-Петербурга</t>
  </si>
  <si>
    <t>Санкт-Петербург, ул. Латышских стрелков, дом 7 корпус 2 литер А</t>
  </si>
  <si>
    <t>Бытовой холодильник Ладога</t>
  </si>
  <si>
    <t>Бытовой холодильник Бирюса</t>
  </si>
  <si>
    <t>Бытовой холодильник Снежинка</t>
  </si>
  <si>
    <t>Электро плита ЭП-4ЖШ</t>
  </si>
  <si>
    <t>Машина протирочная МПР-350</t>
  </si>
  <si>
    <t>Унив.кух. машина с насадками УКМ-0,6</t>
  </si>
  <si>
    <t>Шкаф жарочный 2-секции ШЖЭ-2</t>
  </si>
  <si>
    <t>Мясорубка М-2</t>
  </si>
  <si>
    <t>Стиральная машина В10-322</t>
  </si>
  <si>
    <t>ГБДОУ детский сад № 55 Невского района Санкт-Петербурга</t>
  </si>
  <si>
    <t>Бытовой холодильник POZIS-Свияга-513-3КШ-250</t>
  </si>
  <si>
    <t>ГБДОУ детский сад №51 Невского района Санкт-Петербурга</t>
  </si>
  <si>
    <t>192174, Санкт-Петербург, ул. Седова, д. 152, литера В</t>
  </si>
  <si>
    <t>Водонагреватель Etalon</t>
  </si>
  <si>
    <t>Жарочный шкаф электрический ШЖЭ-2</t>
  </si>
  <si>
    <t>Машина стиральная ARDO</t>
  </si>
  <si>
    <t>ГБДОУ детский сад № 67 Невского района Санкт-Петербурга</t>
  </si>
  <si>
    <t>192174, Санкт-Петербург,               ул. Шелгунова, д. 20, литер Р</t>
  </si>
  <si>
    <t>Стиральная машина BOSH WFL 1662OE</t>
  </si>
  <si>
    <t>Овощерезка МПР-350М-02</t>
  </si>
  <si>
    <t>Шкаф ШЖЭ-2</t>
  </si>
  <si>
    <t>Холодильник бытовой Indesit</t>
  </si>
  <si>
    <t>Холодильник бытовой Атлант 5810-02 без НТО</t>
  </si>
  <si>
    <t>Хлеборезка АХМ - 300 Т</t>
  </si>
  <si>
    <t>Холодильник Саратов 258</t>
  </si>
  <si>
    <t>Холодильник Electrolux</t>
  </si>
  <si>
    <t>ГБДОУ детский сад № 121 Невского района Санкт-Петербурга</t>
  </si>
  <si>
    <t>Санкт-Петербург, Шлиссельбургский пр., д. 39, корп. 2, литера А</t>
  </si>
  <si>
    <t>Моноблок ММ-226 SF</t>
  </si>
  <si>
    <t>2012 г</t>
  </si>
  <si>
    <t>Холодильный шкаф ШХ-1.12</t>
  </si>
  <si>
    <t>2014 г</t>
  </si>
  <si>
    <t>Водонагреватель Thermex 50 л</t>
  </si>
  <si>
    <t>2007 г</t>
  </si>
  <si>
    <t>Кухонная универсальная машина УКМ-01</t>
  </si>
  <si>
    <t>Мясорубка МИМ-300 М</t>
  </si>
  <si>
    <t>1984 г</t>
  </si>
  <si>
    <t>Кипятильник КНЭ-50-01 нержавейка</t>
  </si>
  <si>
    <t>2012 г.</t>
  </si>
  <si>
    <t>Эл. плита ЭП-4ЖШ</t>
  </si>
  <si>
    <t>2003 г</t>
  </si>
  <si>
    <t>2001 г</t>
  </si>
  <si>
    <t>Стиральная машина LG WD-10467BD</t>
  </si>
  <si>
    <t>Стиральная машина Miele W5780</t>
  </si>
  <si>
    <t>Сушильный машина «Лотос» ЛС-10 Р</t>
  </si>
  <si>
    <t>2008 г</t>
  </si>
  <si>
    <t>Центрифуга прачечная ЛЦ -10</t>
  </si>
  <si>
    <t>2005 г</t>
  </si>
  <si>
    <t>ул. Седова, дом 96, литера А, 192131, Санкт-Петербург</t>
  </si>
  <si>
    <t>193231, Санкт-петербург, ул. Кржижановского, д. 5, к. 3, литер А</t>
  </si>
  <si>
    <t>Котел пищеварочный КПЭМ-60-1Б</t>
  </si>
  <si>
    <t>Холодильник бытовой Саратов-452</t>
  </si>
  <si>
    <t>Машина посудомоечная бытовая Bosh</t>
  </si>
  <si>
    <t>Холодильник однокамерный бытовой SHIVAKI-SHR-50-TRI</t>
  </si>
  <si>
    <t>Плита электрическая бытьвая Hansa</t>
  </si>
  <si>
    <t>Машина посудомоечная бытовая Zanusssi ZDS-204</t>
  </si>
  <si>
    <t>Холодильник бытовой однокамерный Смоленск</t>
  </si>
  <si>
    <t>Холодильный шкаф ШХ-1.12 Polair</t>
  </si>
  <si>
    <t>Универсальная кухонная машина УКМ-06 РЭ</t>
  </si>
  <si>
    <t>Мясорубка МИМ 300 РЭ</t>
  </si>
  <si>
    <t>Холодильник бытовой Минск-268</t>
  </si>
  <si>
    <t>Шкаф жарочный Abat ШЖЭ-2</t>
  </si>
  <si>
    <t>Машина посудомоечная бытовая Bosh SMS69T</t>
  </si>
  <si>
    <t>Машина посудомоечная бытовая Zanusssi ZDS-304</t>
  </si>
  <si>
    <t>Тестомес МТ-25</t>
  </si>
  <si>
    <t>Стиральная машина Вязьма   В10-322</t>
  </si>
  <si>
    <t>Стиральная машина бытовая Ariston MVB 91019 CIS</t>
  </si>
  <si>
    <t>Машина холодильная моноблочная Polair</t>
  </si>
  <si>
    <t>Плита электрическая с жарочным шкафом Abat ЭП-4 ЖШ</t>
  </si>
  <si>
    <t>ГБДОУ детский сад № 95 Невского района Санкт-Петербурга</t>
  </si>
  <si>
    <t>193232, Санкт-Петербург, улица Шотмана, дом 6, корпус 2, литер А</t>
  </si>
  <si>
    <t>ГБДОУ №128</t>
  </si>
  <si>
    <t>Холодильный шкаф ШХ-1,4</t>
  </si>
  <si>
    <t>Холодильный шкаф ШХ-1,4 ДС</t>
  </si>
  <si>
    <t>Холодильник бытовой Атлант</t>
  </si>
  <si>
    <t>Шкаф пекарный ШПЭСМ-3</t>
  </si>
  <si>
    <t>Электрическая плита ЭП-4ЖШ</t>
  </si>
  <si>
    <t>Посудомоечная машина Индезит</t>
  </si>
  <si>
    <t>Гладильная машина Ульяна</t>
  </si>
  <si>
    <t>Холодильник фармацевтический для вакцин</t>
  </si>
  <si>
    <t>ГБДОУ детский сад №80 Невского района Санкт-Петербурга</t>
  </si>
  <si>
    <t>пр.Обуховской обороны,д.110,корп.1,литера А</t>
  </si>
  <si>
    <t xml:space="preserve">Камера холодильная сборно-разборная низкотемпературная КХН-2,94 со сплит-системой  Polair SM-109SF.  </t>
  </si>
  <si>
    <t>Камера холодильная сборно-разборная среднетемпературная КХС-2,94  со сплит-системой  Polair SB-108SF</t>
  </si>
  <si>
    <t>Машина овощерезательная, 600х300х650 мм U=380в, МПР-350М-02, Торгмаш</t>
  </si>
  <si>
    <t>Картофелечистка электрическая, габаритный размер 596*588*879 мм U=380в, МОК-300А Atesy Тайфун</t>
  </si>
  <si>
    <t>Шкаф холодильный среднетемпературный ШХ370М 220 В, 3 кВт/сутки</t>
  </si>
  <si>
    <t>Мясорубка настольная электрическая, 630х310х460мм U=380в, N=1,5квт МИМ-300М</t>
  </si>
  <si>
    <t>Универсальная кухонная машина, 920*590*1270 мм U=380в, N=1,5квт УКМ-01</t>
  </si>
  <si>
    <t>Плита электрическая 4-х конфорочная c жарочным шкафом,1050х900х870мм МВО U=380в, N=16,0квт ЭПШЧ 9-4-18 Э</t>
  </si>
  <si>
    <t>Пароконвектомат электрический в комплекте, с уровнями GN1/1 МВО U=380в, N=9,PIRON G906RXS D</t>
  </si>
  <si>
    <t xml:space="preserve">Машина посудомоечная на 6 комплектов посуды, расход воды 8 л., 550*500*440 мм  Hansa ZWM515WH </t>
  </si>
  <si>
    <t>Машина стиральная бытовая Hansa AWB508LR ,загр. масса-5кг х.в.,к U=220в, N=3,0квт</t>
  </si>
  <si>
    <t xml:space="preserve">Стиральная машина ASKO  WMC  загрузочная масса — 6кг; Работает с кипячением. Средний цикл 60 мин. 600х600х850мм U=220/380в, N=3,7квт </t>
  </si>
  <si>
    <t xml:space="preserve">Машина сушильная, ASKO  TDC  загрузочная масса-5кг; Средний цикл 15-60 минут. Вентил. комплектен; Q возд=240м/час, патрубок d=100мм, 600х600х850мм U=220в, N=2,9квт </t>
  </si>
  <si>
    <t>Котел электрический пищеварочный, 640х1010х860 (1030) мм U=380в, N=9,1квт КПЭМ-60/9Т</t>
  </si>
  <si>
    <t>улица Грибакиных, дом 2,     корпус 3</t>
  </si>
  <si>
    <t>Холодильный шкаф RGP 12TB-01</t>
  </si>
  <si>
    <t>Холодильный шкаф ШХ-0,6 R6P12TB</t>
  </si>
  <si>
    <t>Холодильник бытовой Норд ДХ-403</t>
  </si>
  <si>
    <t>Холодильник бытовой Атлант 2808/90</t>
  </si>
  <si>
    <t>Машина гладильная Pfaf PF-580</t>
  </si>
  <si>
    <t>Машина овощерезательная МКУ-250.3</t>
  </si>
  <si>
    <t>Стиральная машина бытовая LG F 1495 BDS</t>
  </si>
  <si>
    <t>Холодильник фармацевтический Позис</t>
  </si>
  <si>
    <t xml:space="preserve">193315,г. Санкт-Петербурга, проспект Большевиков дом 63 корпус 5 </t>
  </si>
  <si>
    <t>Холодильник однокамероный Hord</t>
  </si>
  <si>
    <t>Холодильник фармацевтический ЧФ-250-1 ПОЗИС</t>
  </si>
  <si>
    <t>профессиональная гладильная система Lellit</t>
  </si>
  <si>
    <t>гладильная машина PFAFF 580</t>
  </si>
  <si>
    <t>сушильная машина ASKO TDS</t>
  </si>
  <si>
    <t>Стиральная машина ASKO WMC</t>
  </si>
  <si>
    <t>притирочная машина МПР-350М</t>
  </si>
  <si>
    <t xml:space="preserve">шкаф холодильный ШХ-0,8М среднетемпературный </t>
  </si>
  <si>
    <t>кухонная машина УКМ ПК</t>
  </si>
  <si>
    <t>картофелечистка МОК -300</t>
  </si>
  <si>
    <t>измельчитель овощей гамма-5А</t>
  </si>
  <si>
    <t>притирочнорезательная  машина МПР-350М</t>
  </si>
  <si>
    <t>сковорада электрическая СЭЧ-0,25</t>
  </si>
  <si>
    <t>плита электрическая ПЭ-0,54СП</t>
  </si>
  <si>
    <t>ГБДОУ детский сад № 98</t>
  </si>
  <si>
    <t>193231, СПб., пр. Солидарности д. 25, кор. 2, литера А</t>
  </si>
  <si>
    <t>Электроплита ПЭМ4-010</t>
  </si>
  <si>
    <t>Электрокипятильник КНЭ-100-01</t>
  </si>
  <si>
    <t>Сушильная машина LG TD-V10137E</t>
  </si>
  <si>
    <t>Стиральная машина "Favorit"</t>
  </si>
  <si>
    <t>Холодильник бытовой «Саратов»</t>
  </si>
  <si>
    <t>Холодильник «Норд»</t>
  </si>
  <si>
    <t>Овощерезка ГАММА</t>
  </si>
  <si>
    <t>ГБДОУ № 87</t>
  </si>
  <si>
    <t>Октябрьская набережная, дом 88, корпус 5, Литера А</t>
  </si>
  <si>
    <t>ШХ 0,5</t>
  </si>
  <si>
    <t>ГБДОУ 111 присмотра и оздоровления Невского района Санкт-Петербурга</t>
  </si>
  <si>
    <t>193168, Санкт-Петербург, Искровский проспект, дом 17, корпус 2, литер А</t>
  </si>
  <si>
    <t>193231, г. Санкт-Петербург, Союзный проспект, дом 3, корпус 2, литер А</t>
  </si>
  <si>
    <t>Универсальный привод ПУ-06</t>
  </si>
  <si>
    <t>Шкаф холодильный POLAIR-CC</t>
  </si>
  <si>
    <t>Холодильник INDESIT BIA -15</t>
  </si>
  <si>
    <t xml:space="preserve">Холодильный шкаф комбинированный ШКХ 800 СС </t>
  </si>
  <si>
    <t>Холодильная камера POLAIR КХН 4,41</t>
  </si>
  <si>
    <t>Хлеборезка ATESY  АХМ-300-А</t>
  </si>
  <si>
    <t xml:space="preserve">Жарочный шкаф  ШЭЖП – 3 </t>
  </si>
  <si>
    <t>Варочные котлы  КПЭМ – 100/9Т</t>
  </si>
  <si>
    <t>Электросковорода – ЭСК-90_047-70</t>
  </si>
  <si>
    <t>Пароконвектор- ПКА 6-1/1ПМ</t>
  </si>
  <si>
    <t>Плита электрическая  ЭП -4 ЖШ</t>
  </si>
  <si>
    <t>Плита электрическая  ПЭП 0,48ДШ -01</t>
  </si>
  <si>
    <t>Мясорубка МИМ – 300М-</t>
  </si>
  <si>
    <t>Протирочно – резательная машина МПР- 350М-01</t>
  </si>
  <si>
    <t>Машина кухонная универсальная УКМ- 11</t>
  </si>
  <si>
    <t>Овощерезка  МОК -150М</t>
  </si>
  <si>
    <t>Тестомес МТМ-65МНА</t>
  </si>
  <si>
    <t>Кипятильник непрерывный злектрический  КНЭ -5001</t>
  </si>
  <si>
    <t>Стиральная машина LG модель  WD 1069BD3S</t>
  </si>
  <si>
    <t>Сушильная машина модель –TD-V1329EA4</t>
  </si>
  <si>
    <t>Гладильный каток – ГК – 1018</t>
  </si>
  <si>
    <t>ГБДОУ детский сад № 106 Невского района Санкт-Петербурга</t>
  </si>
  <si>
    <t>СПб, ул. Коллонтай д.21, к.5, лит.А</t>
  </si>
  <si>
    <t>шкаф жарочный Abat</t>
  </si>
  <si>
    <t>плита электрическая</t>
  </si>
  <si>
    <t>водонагреватель</t>
  </si>
  <si>
    <t>машина для чистки картофеля МОК-150-300</t>
  </si>
  <si>
    <t>электромясорубка МИМ-300</t>
  </si>
  <si>
    <t>овощерезательная машина</t>
  </si>
  <si>
    <t>тестомесильная машина</t>
  </si>
  <si>
    <t>универсальный привод УКМ</t>
  </si>
  <si>
    <t>машина стиральная "Вязьма"</t>
  </si>
  <si>
    <t>машина стиральная IMESSA</t>
  </si>
  <si>
    <t>сушильная машина</t>
  </si>
  <si>
    <t>центрифуга</t>
  </si>
  <si>
    <t xml:space="preserve">шкаф холодильный </t>
  </si>
  <si>
    <t>ГБДОУ детский сад №70 Невского района Санкт-Петербурга</t>
  </si>
  <si>
    <t>192177, Санкт-Петербург, ул.Караваевская д.25, кор.2, литер А</t>
  </si>
  <si>
    <t>Плита электрическая с жаропрочным шкафом ЭП-4ЖШ</t>
  </si>
  <si>
    <t>ГБДОУ № 79 Невского района Санкт-Петербурга</t>
  </si>
  <si>
    <t>Санкт-Петербург, ул. Новоселов, д. 55, литер Т</t>
  </si>
  <si>
    <t>стиральная машина Л-10-221</t>
  </si>
  <si>
    <t>стиральная машина LG WD-10467BD</t>
  </si>
  <si>
    <t>холодильный шкаф ШХ-0,7</t>
  </si>
  <si>
    <t>холодильник МХМ ШКХ-400М</t>
  </si>
  <si>
    <t>гладильный каток КР-850 ASTRA</t>
  </si>
  <si>
    <t>ГБДОУ детский сад № 93 комбинированного вида Невского района Санкт-Петербурга</t>
  </si>
  <si>
    <t>193312, Санкт- Петербург, пр. Солидарности ,д.7, корп. 2, литер Я</t>
  </si>
  <si>
    <t>Стиральная машина Bosch WAE 20164 OE</t>
  </si>
  <si>
    <t>Холодильник фармацевтический ХФ -250 "Позис"</t>
  </si>
  <si>
    <t>Холодильный шкаф "Бирюса 133 К"</t>
  </si>
  <si>
    <t>Шкаф холодильный POLAIR</t>
  </si>
  <si>
    <t>Холодильник 2-х камерный ИНДЕЗИТ RA32 G</t>
  </si>
  <si>
    <t>Холодильный шкаф ШХ -0,8</t>
  </si>
  <si>
    <t>Холодильный шкаф ШХ -0,80 Полюс</t>
  </si>
  <si>
    <t>Шкаф холодильный POLAIR ШХ-0,7</t>
  </si>
  <si>
    <t>Профессиональная промышленная высокоскоростная стирально-отжимная машина IMESA L</t>
  </si>
  <si>
    <t>Посудомоечная машина Bosch SGS 44E12RU</t>
  </si>
  <si>
    <t>Посудомоечная машина Bosch SМS 40D02</t>
  </si>
  <si>
    <t>Мясорубка МИМ-300М</t>
  </si>
  <si>
    <t>Шкаф жарочный ШЖЭ-3 трехсекционный</t>
  </si>
  <si>
    <t>Плита электрическая ЭП-60П</t>
  </si>
  <si>
    <t>Машина-овощерезка МПР-350М</t>
  </si>
  <si>
    <t>Шкаф жарочный  ШЖЭП-3</t>
  </si>
  <si>
    <t>193313: Санкт-Петербург,улица Белышева,дом8,корпус 2.литера А</t>
  </si>
  <si>
    <t>ГБДОУ детский сад № 41 Невского района Санкт-Петербурга</t>
  </si>
  <si>
    <t>ГБДОУ детский сад № 47</t>
  </si>
  <si>
    <t xml:space="preserve"> ГБДОУ детский сад № 62 Невского района Санкт-Петербурга</t>
  </si>
  <si>
    <t>ГБДОУ детский сад № 109 Невского района Санкт-Петербурга</t>
  </si>
  <si>
    <t>ГБДОУ  детский сад № 110</t>
  </si>
  <si>
    <t>ул. Крыленко, д.7, корп.3, литер А</t>
  </si>
  <si>
    <t xml:space="preserve">ГБДОУ сад №127   комбинированного вида </t>
  </si>
  <si>
    <t>ГБДОУ детский сад № 131 Невского района Санкт-Петербурга)</t>
  </si>
  <si>
    <t>ГБДОУ д/с № 137  общеразвивающего вида Невского района Санкт-Петербурга)</t>
  </si>
  <si>
    <t>Стиральная машина LG                                                       1                            2015</t>
  </si>
  <si>
    <t xml:space="preserve">Стиральная машина Indesit </t>
  </si>
  <si>
    <t xml:space="preserve">Сушильная машина  </t>
  </si>
  <si>
    <t>Холодильник ШКАФ  POLAIR СМ110-С</t>
  </si>
  <si>
    <t>Машина кухонная универсальная УКМ-01</t>
  </si>
  <si>
    <t>Посудомоечная машина HANSA</t>
  </si>
  <si>
    <t>Швейная машина</t>
  </si>
  <si>
    <t>По адресу: 193318, СПб, ул. Ворошилова, дом 3, корпус 3</t>
  </si>
  <si>
    <t>Эл.плита RADA ПЭ-7220</t>
  </si>
  <si>
    <t>Мясорубка универсально-приводная</t>
  </si>
  <si>
    <t>Комбайн бытовой</t>
  </si>
  <si>
    <t>Холодильник фармацефтический ХФ -140 Позис</t>
  </si>
  <si>
    <t>Холодильник бытовой без морозильника ATLANT MX 5810-62</t>
  </si>
  <si>
    <t>Холодильный шкаф СМ 105-S</t>
  </si>
  <si>
    <t>Картофелечистка  МОК -300М</t>
  </si>
  <si>
    <t>Холодильный шкаф СМ 105-S Polair</t>
  </si>
  <si>
    <t xml:space="preserve">Универсальная Кухонная машина </t>
  </si>
  <si>
    <t>Холодильник Саратов -451</t>
  </si>
  <si>
    <t>Холодильник Indesit-SB-200</t>
  </si>
  <si>
    <t>Холодильник Indesit-SB-14510</t>
  </si>
  <si>
    <t>Посудомоечная машина BOSH-SMS69 ТО-8</t>
  </si>
  <si>
    <t>Машина протирочно-резательная МПР350М02</t>
  </si>
  <si>
    <t>Машина стиральная ARDO TL1000X</t>
  </si>
  <si>
    <t>Посудомоечная машина ZANUSSI ZDS 105</t>
  </si>
  <si>
    <t>Холодильник БИРЮСА 133к</t>
  </si>
  <si>
    <t>янаврь - июнь, сентябрь - декабрь</t>
  </si>
  <si>
    <t>Бытовой холодильник Nord</t>
  </si>
  <si>
    <t>Бытовой холодильник Атлант</t>
  </si>
  <si>
    <t>Бытовой холодильник Аристон</t>
  </si>
  <si>
    <t>Бытовой холодильник LG</t>
  </si>
  <si>
    <t>Бытовой холодильник Бирюса 132R</t>
  </si>
  <si>
    <t>Машина протирочная МПР -350М</t>
  </si>
  <si>
    <t>Посудомоечная машина Hansa ZWM 656</t>
  </si>
  <si>
    <t>январь-май, сентябрь - декабрь</t>
  </si>
  <si>
    <t>Холодильный шкаф ШХ-04</t>
  </si>
  <si>
    <t>Бытовой холодильник POZIS-Свияга-410 КШ-160/18</t>
  </si>
  <si>
    <t>Бытовой холодильник POLAIR</t>
  </si>
  <si>
    <t>январь-июнь, сентябрь-декабрь</t>
  </si>
  <si>
    <t>Витрина холодильная "Саратов"</t>
  </si>
  <si>
    <t>Картофелечистка МОК - 15 ОМ</t>
  </si>
  <si>
    <t>Овощерезка Robot-coupe CL50</t>
  </si>
  <si>
    <t>Холодильник  "indesit"</t>
  </si>
  <si>
    <t>Холодильник  "Саратов-451"</t>
  </si>
  <si>
    <t>Холодильник 2-х камерный  "indesit" RA32G</t>
  </si>
  <si>
    <t>Холодильник 2-х камерный  "indesit"</t>
  </si>
  <si>
    <t>Холодильник Фармацевтический ХФ-140 "Позис"</t>
  </si>
  <si>
    <t>Шкаф холодильный ШХ-0,80М</t>
  </si>
  <si>
    <t>Стиральная машина "Вязьма" Л-10-221</t>
  </si>
  <si>
    <t>Стиральная машина "Hotpoint-Ariston WMD11419B</t>
  </si>
  <si>
    <t>Центрифуга КИП-10</t>
  </si>
  <si>
    <t>Стиральные машины машины</t>
  </si>
  <si>
    <t>январь - декабрь</t>
  </si>
  <si>
    <t>Гладильный каток Holek PF-850</t>
  </si>
  <si>
    <t>Шкаф холодильный POLAIR ШХ-0,5</t>
  </si>
  <si>
    <t>Овощерезка ГАММА 5А</t>
  </si>
  <si>
    <t>Картофелечистка МОК-300У</t>
  </si>
  <si>
    <t>Шкаф холодильный комбинированный ШХК 0,8</t>
  </si>
  <si>
    <t>шкаф холодильный ШХ-0,4</t>
  </si>
  <si>
    <t>Холодильник " Индезит"</t>
  </si>
  <si>
    <t>Стиральная машина ASKO</t>
  </si>
  <si>
    <t>Холодильник " Саратов"</t>
  </si>
  <si>
    <t>Холодильник " Норд"</t>
  </si>
  <si>
    <t>Жарочный шкаф 2ШЖЭ-0,34 н/ст</t>
  </si>
  <si>
    <t>Холодильник " Стинол"</t>
  </si>
  <si>
    <t>Посудомоечная машина indezit DFG0507</t>
  </si>
  <si>
    <t>Холодильный шкаф " Саратов"</t>
  </si>
  <si>
    <t>Стиральная машина Indesit iWSB 6105</t>
  </si>
  <si>
    <t>Посудомоечная машина BOSH SMS 69 T 08 EU</t>
  </si>
  <si>
    <t>Холодильник фармацевтический ХФ-140 "ПОЗИС"</t>
  </si>
  <si>
    <t xml:space="preserve">холодильник </t>
  </si>
  <si>
    <t>Холодильник "Indesit"</t>
  </si>
  <si>
    <t>Холодильник "Саратов"(без камеры)</t>
  </si>
  <si>
    <t>Холодильник "Норд" DX-245-6-000</t>
  </si>
  <si>
    <t>Холодильный шкаф среднетемпературный ШХ- 0.40 мс</t>
  </si>
  <si>
    <t>Холодильник "Норд"</t>
  </si>
  <si>
    <t>Овощерезательно - протирочная машина МПР-350-02</t>
  </si>
  <si>
    <t>Картофелечистка МОК300-04</t>
  </si>
  <si>
    <t>январь-июль, сентябрь-декабрь</t>
  </si>
  <si>
    <t>холодильник бытовой 2-х камерный indesit</t>
  </si>
  <si>
    <t>холодильник бытвой</t>
  </si>
  <si>
    <t>картофелечистка МОК 150</t>
  </si>
  <si>
    <t>жарочный шкаф ШЖЭП-1, ШЖЭП-2</t>
  </si>
  <si>
    <t>стиральная машина LG Commercial Washer</t>
  </si>
  <si>
    <t>ГБДОУ сад №78 Невского района Санкт-Петербурга</t>
  </si>
  <si>
    <t>пр. Дальневосточный д.78 корп.3</t>
  </si>
  <si>
    <t>Холодильник марка "КАПРИ"-0,5 СК 2016</t>
  </si>
  <si>
    <t xml:space="preserve"> Холодильник Саратов модель 569 </t>
  </si>
  <si>
    <t>январь-май,июль -декабрь</t>
  </si>
  <si>
    <t>Каток гладильный ВГ 1218</t>
  </si>
  <si>
    <t>Машина стиральная Whiripool AWM 1111</t>
  </si>
  <si>
    <t>Холодильник бытовой  Мир-102-1</t>
  </si>
  <si>
    <t>Холодильник бытовой Свияга 410</t>
  </si>
  <si>
    <t>2007/12</t>
  </si>
  <si>
    <t>Шкаф  холодильный СМ 110-S</t>
  </si>
  <si>
    <t>Шкаф холодильный ШХ-080 МС</t>
  </si>
  <si>
    <t>Электромясорубка МИМ 300</t>
  </si>
  <si>
    <t>Сплитсистема</t>
  </si>
  <si>
    <t>Плита электрическая ЭП-6-П</t>
  </si>
  <si>
    <t>Сушильная машина АСКО</t>
  </si>
  <si>
    <t>Овощерезка МПР-350 М</t>
  </si>
  <si>
    <t>Холодильник " Саратов-258"</t>
  </si>
  <si>
    <t>Электроплита</t>
  </si>
  <si>
    <t>Мясорубка МИМ 250-2</t>
  </si>
  <si>
    <t>Картофелечистка МОМ-300М</t>
  </si>
  <si>
    <t>Универсальная кухонная машинаУКМ-0,6</t>
  </si>
  <si>
    <t>Холодильник "Саратов-258"</t>
  </si>
  <si>
    <t>Холодильник "Норд 214"</t>
  </si>
  <si>
    <t>Холодильник ШХ-0,5 ДС</t>
  </si>
  <si>
    <t>январь-июнь -сентябрь-декабрь</t>
  </si>
  <si>
    <t>плита электрическая ЭП-4ЖШ, 4х конфороч.</t>
  </si>
  <si>
    <t>шкаф электрический жарочный ШЖЭ-2</t>
  </si>
  <si>
    <t>кипятильник КНЭ-100/50-01</t>
  </si>
  <si>
    <t>сковорода электрическая типа СЭСМ</t>
  </si>
  <si>
    <t>хлеборезка машина АХМ-300 Т-2</t>
  </si>
  <si>
    <t>центрифуга "Вязьма"</t>
  </si>
  <si>
    <t>машина стиральная Bosch WAS 20363</t>
  </si>
  <si>
    <t>машина стирально-отжимная Favorit RS-10</t>
  </si>
  <si>
    <t>холодильник Scharp</t>
  </si>
  <si>
    <t>холодильник Норд</t>
  </si>
  <si>
    <t>холодильник двухкамерный Саратов 263</t>
  </si>
  <si>
    <t>посудомоечная машина Indesit</t>
  </si>
  <si>
    <t>ларь морозильный</t>
  </si>
  <si>
    <t>холодильник однокамерный</t>
  </si>
  <si>
    <t>холодильник "Бирюса"</t>
  </si>
  <si>
    <t>машина для очистки картофеля</t>
  </si>
  <si>
    <t>шкаф холодильный ШХ-1,0 Polair</t>
  </si>
  <si>
    <t>машина протирочно-резательная МПР-350М</t>
  </si>
  <si>
    <t>водоочиститель УОВ-КФ "Изумруд" (Алмаз-60-11) с системой ПО</t>
  </si>
  <si>
    <t>электромясорубка Moulinex МЕ 6051</t>
  </si>
  <si>
    <t>январь-июнь -август-декабрь</t>
  </si>
  <si>
    <t>январь-май -август-декабрь</t>
  </si>
  <si>
    <t>Холод.шкаф КАПРИ 0,7 м</t>
  </si>
  <si>
    <t>2017г.</t>
  </si>
  <si>
    <t>Холод.шкаф КАПРИ 1,5 м</t>
  </si>
  <si>
    <t>Котел пищеварочный КПЭ-100</t>
  </si>
  <si>
    <t>Холодильный шкаф MARI KHOLOO MASH</t>
  </si>
  <si>
    <t>Холодильник 2х камерный 115552,45</t>
  </si>
  <si>
    <t>Стиральная машина "Вязьма"</t>
  </si>
  <si>
    <t>Стиральная машина "Веко"</t>
  </si>
  <si>
    <t>2001г.</t>
  </si>
  <si>
    <t>Овощерезка "Гамма"5</t>
  </si>
  <si>
    <t>Машина овощерезательная МЗЩ-350-01</t>
  </si>
  <si>
    <t>1989г.</t>
  </si>
  <si>
    <t>2002г.</t>
  </si>
  <si>
    <t>Овощерезка ROBOT COUPE CL50 с протир.п</t>
  </si>
  <si>
    <t>2013г.</t>
  </si>
  <si>
    <t>Стиральная машина Siemens WT 46S</t>
  </si>
  <si>
    <t>Картофелечистка МОК- 300</t>
  </si>
  <si>
    <t>Холодильник NORD AХ  -403-010</t>
  </si>
  <si>
    <t>2009г.</t>
  </si>
  <si>
    <t>Холодильник STINOL 256Q</t>
  </si>
  <si>
    <t>Холодильный шкаф ШХ 0,56</t>
  </si>
  <si>
    <t>2000г.</t>
  </si>
  <si>
    <t>Котел пищеварочный СПЭ-60</t>
  </si>
  <si>
    <t>Шкаф холодильный ШХ-1,4 (СМ114-S)</t>
  </si>
  <si>
    <t>январь-июнь, август - декабрь</t>
  </si>
  <si>
    <t>Посудомоечная машина Vestel</t>
  </si>
  <si>
    <t>январь-май, август-декабрь</t>
  </si>
  <si>
    <t>январь-июнь, сентябрь -декабрь</t>
  </si>
  <si>
    <t>январь-декабрь</t>
  </si>
  <si>
    <t>Универсальная кухонная машина Укм-01</t>
  </si>
  <si>
    <t>Холодильник INDEZIT</t>
  </si>
  <si>
    <t>Холодильник  Бирюса</t>
  </si>
  <si>
    <t>Плита  электрическая ПЭМ-4-010</t>
  </si>
  <si>
    <t>Картофелечистка МОК--150М</t>
  </si>
  <si>
    <t>Стиральная машина BOSCH</t>
  </si>
  <si>
    <t>Стиральная машина ARISTON HOTPOINT AQ 113D697</t>
  </si>
  <si>
    <t>Сушильная машина Gorenje D 9864 E</t>
  </si>
  <si>
    <t>Плита электрическая ПЭ-4ЖШ</t>
  </si>
  <si>
    <t>Посудомоечная машина ВЕКО</t>
  </si>
  <si>
    <t>январь-май, июль-декабрь</t>
  </si>
  <si>
    <t>Эл.плита ЭП-4ЖЩ</t>
  </si>
  <si>
    <t>Шкаф холодильный 0,7</t>
  </si>
  <si>
    <t>Холодильник "Айсберг"</t>
  </si>
  <si>
    <t>Эл.мясорубка МИМ-300</t>
  </si>
  <si>
    <t>Кипятильник Animo</t>
  </si>
  <si>
    <t>Машина протирочная – резат. МПР</t>
  </si>
  <si>
    <t>Стиральная машина бытова 10 кг Mabe</t>
  </si>
  <si>
    <t>Центрифуга "Вязьма" ЛЦ-10</t>
  </si>
  <si>
    <t>Стиральная машина бытовая 7 кг.</t>
  </si>
  <si>
    <t>Промышленная стирально-отжимная машина LG WD-1069BD3S</t>
  </si>
  <si>
    <t>Холодильник STINOL</t>
  </si>
  <si>
    <t>Посудомоечная машина МПФ-120-01</t>
  </si>
  <si>
    <t>Накопительный электрический водонагреватель TERMEX ER</t>
  </si>
  <si>
    <t>Плита электрическая ЭП-4 ЖШ</t>
  </si>
  <si>
    <t>стиральная  машина Л-10-221</t>
  </si>
  <si>
    <t>Холодильник бытовой 2 камерный 242Q</t>
  </si>
  <si>
    <t xml:space="preserve"> Холодильнтк  двухкамерный МИР-149-5А</t>
  </si>
  <si>
    <t>Холодильник  PL 33 EAMS</t>
  </si>
  <si>
    <t>Шкаф холодильный ШХ-08</t>
  </si>
  <si>
    <t>Картофелечистка  МОК-150М</t>
  </si>
  <si>
    <t>Центрифуга  ЛЦ-10</t>
  </si>
  <si>
    <t>Элетроплита ПЭМ 4-010</t>
  </si>
  <si>
    <t>Стиральная машина LG-10467</t>
  </si>
  <si>
    <t>Шкаф холодильный ШК0,5</t>
  </si>
  <si>
    <t>УКМ -1</t>
  </si>
  <si>
    <t>Шкаф холодильный ШК0,7</t>
  </si>
  <si>
    <t>морозильная камера "INDEZIT"</t>
  </si>
  <si>
    <t>Шкаф холодильный ШК</t>
  </si>
  <si>
    <t>Холодильник ХФ-140 "ПОЗИС"</t>
  </si>
  <si>
    <t>Стиральная машина "Фаворит"</t>
  </si>
  <si>
    <t xml:space="preserve">Универсальный привод </t>
  </si>
  <si>
    <t>Сушильная машина LG</t>
  </si>
  <si>
    <t>Стиральная машина бытовая Samsung</t>
  </si>
  <si>
    <t>Кипятильник непрерывного действия КНЭ-50-1</t>
  </si>
  <si>
    <t>Овощерезка</t>
  </si>
  <si>
    <t>Каток гладильный Pfaff PF-580</t>
  </si>
  <si>
    <t>Cтиральная машина LG F-1443 KDS</t>
  </si>
  <si>
    <t>Плита электрическая ПЭМ</t>
  </si>
  <si>
    <t>Шкаф жарочный однокамерный ШЖЗ-1</t>
  </si>
  <si>
    <t>Шкаф холодильный КАПРИ 07М</t>
  </si>
  <si>
    <t>Машина протирочно-резательная</t>
  </si>
  <si>
    <t>Холодильник VESTEL</t>
  </si>
  <si>
    <t>Сушильная машина BOSH WTC</t>
  </si>
  <si>
    <t>Сушильная машина У10</t>
  </si>
  <si>
    <t>Стиральная машина INDZIT</t>
  </si>
  <si>
    <t>Стиральная машина FAVORIT</t>
  </si>
  <si>
    <t>Шкаф электрический жарочный STILLAG</t>
  </si>
  <si>
    <t>Холодильный шкаф КАПРИ</t>
  </si>
  <si>
    <t>Стиральная машина INDESIT</t>
  </si>
  <si>
    <t>Стиральная машина Candy</t>
  </si>
  <si>
    <t>ул. Кржижановского д. 2</t>
  </si>
  <si>
    <t>Камера холодильная КХН-4,41</t>
  </si>
  <si>
    <t>Камера морозильная КХН-4,41</t>
  </si>
  <si>
    <t>картофелечистка МОК-150</t>
  </si>
  <si>
    <t>Холодильный шкаф СМ-105</t>
  </si>
  <si>
    <t>Камера холодильная КХН 2.94</t>
  </si>
  <si>
    <t>Бытовой холодильник НОРД</t>
  </si>
  <si>
    <t>Бытовой холодильник Либхен</t>
  </si>
  <si>
    <t>Универс. кухонная машина УКМ-11</t>
  </si>
  <si>
    <t>Стиральная машина Alliance</t>
  </si>
  <si>
    <t>сушильная машина Alliance</t>
  </si>
  <si>
    <t>Гладильная машина ВГ-1018 Вязьма</t>
  </si>
  <si>
    <t>Универс. кухонная машина УКМ-П</t>
  </si>
  <si>
    <t>машина протирочнаяМПР-350</t>
  </si>
  <si>
    <t>мясорубка МИМ-300М</t>
  </si>
  <si>
    <t>котел пищеварочный КПЭМ-100/9</t>
  </si>
  <si>
    <t>шкаф жарочный ШЖЭ-2</t>
  </si>
  <si>
    <t>пароконвектомат ПКА-10</t>
  </si>
  <si>
    <t>кипятильник КЭНД-50</t>
  </si>
  <si>
    <t>холодильный шкаф комб. ШХК-400М</t>
  </si>
  <si>
    <t>холодильный шкаф ШХС-06</t>
  </si>
  <si>
    <t>холодильный шкаф POLAIR ШХ-0,7</t>
  </si>
  <si>
    <t>холодильный шкаф Carbona R700</t>
  </si>
  <si>
    <t>холодильный шкаф Carbona V700</t>
  </si>
  <si>
    <t>холодильный шкаф Carbona V1400</t>
  </si>
  <si>
    <t>холодильник ДХ-241-010</t>
  </si>
  <si>
    <t>универсальная кухонная машина УКМ-01</t>
  </si>
  <si>
    <t>эл. плита ЭП-4ЖШ</t>
  </si>
  <si>
    <t>эл. плита ПЭМ-4-010</t>
  </si>
  <si>
    <t>машина овощерезательная МПР-350М-02</t>
  </si>
  <si>
    <t>февраль-декабрь</t>
  </si>
  <si>
    <t>Шкаф жарочный 2-х секционный</t>
  </si>
  <si>
    <t>Универсальная кухонная машина УКМ</t>
  </si>
  <si>
    <t>2011; 2017</t>
  </si>
  <si>
    <t>2008; 20014</t>
  </si>
  <si>
    <t>Шкаф холодильный ШХ 1.4</t>
  </si>
  <si>
    <t>2009; 2013</t>
  </si>
  <si>
    <t>Стир.машина</t>
  </si>
  <si>
    <t>Рыбацкий пр.,д43 кор.2 литера А</t>
  </si>
  <si>
    <t>Котел пищеварочый КПЭ-60</t>
  </si>
  <si>
    <t>Универсальная кухоная машина</t>
  </si>
  <si>
    <t>Холодильный шкаф шх-1,12</t>
  </si>
  <si>
    <t>Холдильный моноблок Polair ММ-222S</t>
  </si>
  <si>
    <t>Холодильник фармацевтицеский  ХФ-250</t>
  </si>
  <si>
    <t>Стиральная машина Аристон</t>
  </si>
  <si>
    <t>Каток гладильный PF-580</t>
  </si>
  <si>
    <t>Машина сушильная U.10.1</t>
  </si>
  <si>
    <t>Машина посудомоечная бытовая Hansa</t>
  </si>
  <si>
    <t>Машина овощерезательная МПР 350</t>
  </si>
  <si>
    <t>Шкаф холодильный морозильный ШХ 056, ШХ 05</t>
  </si>
  <si>
    <t>2004,1980,2000,2003</t>
  </si>
  <si>
    <t>Электроводонагреватель</t>
  </si>
  <si>
    <t>Холодильник бытовой Саратов</t>
  </si>
  <si>
    <t>Холодильник бытовой  Норд</t>
  </si>
  <si>
    <t xml:space="preserve">Шкаф жарочный пекарский </t>
  </si>
  <si>
    <t>Шкаф холодильный морозильный Эльтон 0,5 С</t>
  </si>
  <si>
    <t>Машина стиральная бытовая Ардо</t>
  </si>
  <si>
    <t>Машина стиральная производственная LG</t>
  </si>
  <si>
    <t>январь-май, сентябрь - декабря</t>
  </si>
  <si>
    <t xml:space="preserve">ул.Седова дом 74, литер А 
ул.Седова дом 74, литер А 
</t>
  </si>
  <si>
    <t>ул.Седова дом 71, корпус 2, литер А</t>
  </si>
  <si>
    <t>Шкаф холодильный морозильный ШХ 0,5, ШХ 0,56, ШХ ШХ 0,5 ДС</t>
  </si>
  <si>
    <t>2011,2014,2017</t>
  </si>
  <si>
    <t>Холодильник бытовой Стинол</t>
  </si>
  <si>
    <t>Холодильник бытовой  Бирюса</t>
  </si>
  <si>
    <t>Плита электрическая ПЭ-048 ШП</t>
  </si>
  <si>
    <t>Универсальная кухонная машина  УКМ</t>
  </si>
  <si>
    <t>Шкаф жарочный пекарский  2ШАЖЭ-1,36П-03</t>
  </si>
  <si>
    <t>Машина стиральная  Л-10-221</t>
  </si>
  <si>
    <t>холодильник медицинский  Позис</t>
  </si>
  <si>
    <t>январь-июнь, сентябрь - декабря</t>
  </si>
  <si>
    <t>Бульвар Красных Зорь дом 22, Литре А</t>
  </si>
  <si>
    <t>Шкаф холодильный морозильный ШХ 1,2</t>
  </si>
  <si>
    <t>Холодильник бытовой  Атлант</t>
  </si>
  <si>
    <t>Холодильник бытовой  АРИСТОН</t>
  </si>
  <si>
    <t xml:space="preserve">Холодильник бытовой </t>
  </si>
  <si>
    <t xml:space="preserve"> Холодильник медицинский</t>
  </si>
  <si>
    <t>январь-июнь, август - декабря</t>
  </si>
  <si>
    <t>Холодильник бытовой двухкамерный Indesi</t>
  </si>
  <si>
    <t>Холодильник бытовой " Бирюса"</t>
  </si>
  <si>
    <t>Мясорубка " Мим-300"</t>
  </si>
  <si>
    <t>Шкаф холодильный ШХ-370С</t>
  </si>
  <si>
    <t>Сушильная машина ЛС8</t>
  </si>
  <si>
    <t>Холодильник " Саратов 451"</t>
  </si>
  <si>
    <t>Мясорубка Scarlet</t>
  </si>
  <si>
    <t>Холодильник Pozis</t>
  </si>
  <si>
    <t>Электроводонагреватель Eiectrolux</t>
  </si>
  <si>
    <t>Санкт-Петербург, ул. Ивановская 23, лит А</t>
  </si>
  <si>
    <t>Санкт-Петербург, ул. Ивановская 27, лит А</t>
  </si>
  <si>
    <t>электромясорубка МИМ 300</t>
  </si>
  <si>
    <t>электромясорубка jetics</t>
  </si>
  <si>
    <t>шкаф холодильный DM-135/2 Eco</t>
  </si>
  <si>
    <t>холодильник Бирюса</t>
  </si>
  <si>
    <t>холодильник стинол</t>
  </si>
  <si>
    <t>холодильник SUIVAKI SHRF-50CHP</t>
  </si>
  <si>
    <t>ларь холодильный nord 507-011</t>
  </si>
  <si>
    <t>охлаждающий стол с мойкой</t>
  </si>
  <si>
    <t>каток для белья Lavanda Professional PF580</t>
  </si>
  <si>
    <t>стиральная машина samsung</t>
  </si>
  <si>
    <t>стиральная машина LG WD-1069BD3S</t>
  </si>
  <si>
    <t>ларь холодильный МЛК-249</t>
  </si>
  <si>
    <t>водонагреватель 50 л</t>
  </si>
  <si>
    <t>водонагреватель 100 л</t>
  </si>
  <si>
    <t>пароконвектомат АВАТ ПКА-6-1-1/3П</t>
  </si>
  <si>
    <t>холодильник Стинол</t>
  </si>
  <si>
    <t>холодильник бытовой двухкамерный Indesit</t>
  </si>
  <si>
    <t>холодильный шкаф ШХ-0,5 ДС</t>
  </si>
  <si>
    <t>универсальная кухонная машина УКМ-0,6</t>
  </si>
  <si>
    <t>холодильник Атлант</t>
  </si>
  <si>
    <t>машина универсальная кухонная УКН-14</t>
  </si>
  <si>
    <t>стиральная машина LGF</t>
  </si>
  <si>
    <t>гладильный каток LAVANDA</t>
  </si>
  <si>
    <t>мясорубка  FAMA TS-22</t>
  </si>
  <si>
    <t>СПб, Шелгунова 21, литер Е</t>
  </si>
  <si>
    <t>Мясорубка МИМ 30</t>
  </si>
  <si>
    <t>2004, 2007</t>
  </si>
  <si>
    <t>Мясорубка Мулинекс 2051</t>
  </si>
  <si>
    <t xml:space="preserve">Холодильник Вест Фрост </t>
  </si>
  <si>
    <t>Холодильник Шиваки</t>
  </si>
  <si>
    <t>Холодильник Супра TRF-030</t>
  </si>
  <si>
    <t>Стиральная машина Электролюкс</t>
  </si>
  <si>
    <t>Овощерзка МПР 350Н</t>
  </si>
  <si>
    <t>2006, 2010</t>
  </si>
  <si>
    <t>ШХ 0,8М</t>
  </si>
  <si>
    <t>Холодильник Стинол 2-х камерный</t>
  </si>
  <si>
    <t>холодильник "Indesit"</t>
  </si>
  <si>
    <t>холодильник " Shivaki"</t>
  </si>
  <si>
    <t xml:space="preserve">стиральная машина  «LG» </t>
  </si>
  <si>
    <t>Стиральная машина Веко</t>
  </si>
  <si>
    <t>Холодильник Саратов-452</t>
  </si>
  <si>
    <t>Шкаф холодильный Polair ШХ-1,4</t>
  </si>
  <si>
    <t>Электроплита ЭП 6ЖШ</t>
  </si>
  <si>
    <t>Пищеварочный котел</t>
  </si>
  <si>
    <t>Шкаф жарочный Абат</t>
  </si>
  <si>
    <t>Пароконвектомакт ПКА-10</t>
  </si>
  <si>
    <t>Холодильный шкаф ШХ-0,54</t>
  </si>
  <si>
    <t xml:space="preserve">Рыбацкий пр., д. 7, корп.2 
</t>
  </si>
  <si>
    <t>Пароконвектомат ПКА6-1/1ВМ2</t>
  </si>
  <si>
    <t>Шкаф холодильный ШХС-0,7</t>
  </si>
  <si>
    <t>Электромясорубка Kuchenbach</t>
  </si>
  <si>
    <t>Кухонный бытовой комбайн BOSH</t>
  </si>
  <si>
    <t>Весы электронные напольные</t>
  </si>
  <si>
    <t>Холодильный шкаф Polair</t>
  </si>
  <si>
    <t>Плита электрическая с духовкой ПЭМ-4-010</t>
  </si>
  <si>
    <t>Весы электронные CAS SW-05</t>
  </si>
  <si>
    <t>Посудомоечная машина ПММ Ф1</t>
  </si>
  <si>
    <t>Машина картофелеочистительная МОК-150М РЭ</t>
  </si>
  <si>
    <t>Посудомоечная машина Candy CDF6/CDCF6S</t>
  </si>
  <si>
    <t>Стиральная машина бытовая (Индезит, Атлант, Самсунг)</t>
  </si>
  <si>
    <t>2007,2015,2011</t>
  </si>
  <si>
    <t>Сушильная машина Bosh Classix X7</t>
  </si>
  <si>
    <t>Утюг с парогенератором (Тефаль)</t>
  </si>
  <si>
    <t>Холодильник 2-х камерный 320 литров Hotpoint Ariston</t>
  </si>
  <si>
    <t>Холодильник шкаф промышлен. 1120 л. Carboma</t>
  </si>
  <si>
    <t>Плита электрическая Hansa FCCX</t>
  </si>
  <si>
    <t>январь-июнь,август-декабрь</t>
  </si>
  <si>
    <t>холодильник "Атлант"</t>
  </si>
  <si>
    <t>январь-июнь, сентябрь - декабрь</t>
  </si>
  <si>
    <t>январь - июль, сентябрь -  декабрь</t>
  </si>
  <si>
    <t>ГБДОУ сад № 119 Невского района Санкт-Петербурга</t>
  </si>
  <si>
    <t>193231, Санкт-Петербург, ул.Подвойского, дом 28, корп.2, литер А</t>
  </si>
  <si>
    <t>Наименование оборудования (кухонного, холодильного, прачечного)</t>
  </si>
  <si>
    <t>январь-май;  сентябрь-декабрь</t>
  </si>
  <si>
    <t>Шкаф холодильный</t>
  </si>
  <si>
    <t>Эл.плита с жарочным шкафом</t>
  </si>
  <si>
    <t>Плита ЭП-4ЖШ</t>
  </si>
  <si>
    <t>Эл.плита ПЭМ4-010</t>
  </si>
  <si>
    <t>Стиральная машина Bosch WAE</t>
  </si>
  <si>
    <t>ГБДОУ сад № 123 . Невского района Санкт-Петербурга</t>
  </si>
  <si>
    <t xml:space="preserve">СПб ул. Тельмана д 45 к 2 лит А </t>
  </si>
  <si>
    <t xml:space="preserve">Плита </t>
  </si>
  <si>
    <t xml:space="preserve">Холодильная установка </t>
  </si>
  <si>
    <t xml:space="preserve">Стиральная машина </t>
  </si>
  <si>
    <t xml:space="preserve">Сушильный шкаф </t>
  </si>
  <si>
    <t xml:space="preserve">Гладильный барабан </t>
  </si>
  <si>
    <t xml:space="preserve">Картофелечистка </t>
  </si>
  <si>
    <t xml:space="preserve">Мясорубка </t>
  </si>
  <si>
    <t xml:space="preserve">Жарочный шкаф </t>
  </si>
  <si>
    <t xml:space="preserve">Протирочная машина </t>
  </si>
  <si>
    <t xml:space="preserve">январь- май, сентябрь- декабрь </t>
  </si>
  <si>
    <t>Шкаф  холодильный ШХ-05</t>
  </si>
  <si>
    <t>январь - май, июль - декабрь</t>
  </si>
  <si>
    <t>ГБДОУ детский сад № 133 Невского района Санкт-Петербурга)</t>
  </si>
  <si>
    <t>ГБДОУ детский сад № 135 Невского района Санкт-Петербурга)</t>
  </si>
  <si>
    <t>ГБДОУ д/с № 138  общеразвивающего вида Невского района Санкт-Петербурга)</t>
  </si>
  <si>
    <t>Государственное бюджетное дошкольное образовательное учреждение детский сад №76 комбинированного вида невского района Санкт-Петербурга</t>
  </si>
  <si>
    <t>ул.Бабушкина, д.113, кор.4, литЛ</t>
  </si>
  <si>
    <t>Машинка для измельчения мяса</t>
  </si>
  <si>
    <t>Миксер</t>
  </si>
  <si>
    <t>Печь конвекционная электрическая</t>
  </si>
  <si>
    <t>Плита кухонная</t>
  </si>
  <si>
    <t>Машина сушильная</t>
  </si>
  <si>
    <t>Машина швейная</t>
  </si>
  <si>
    <t>каток гладильный</t>
  </si>
  <si>
    <t>Машина стирально-отжимная</t>
  </si>
  <si>
    <t>2-й Рабфаковский пер., д.12 к. 2 литер К</t>
  </si>
  <si>
    <t>1995, 2005</t>
  </si>
  <si>
    <t>Машина протирочная резательная</t>
  </si>
  <si>
    <t>2007, 2010</t>
  </si>
  <si>
    <t>Холодильник 2-х камерный</t>
  </si>
  <si>
    <t>2005, 2007</t>
  </si>
  <si>
    <t xml:space="preserve">Холодильник    </t>
  </si>
  <si>
    <t>1999, 2010</t>
  </si>
  <si>
    <t>Машина стиральная отжимная</t>
  </si>
  <si>
    <t>Машина промышленная сушильная</t>
  </si>
  <si>
    <t>Шкаф жарочный электрический</t>
  </si>
  <si>
    <t>Холодильник Смоленск 414</t>
  </si>
  <si>
    <t>Электромясорубка МИМ -300</t>
  </si>
  <si>
    <t>Холодильник бытовой ИНДЕЗИТ</t>
  </si>
  <si>
    <t>Холодильный шкаф ХШ-0,5 POLAIR</t>
  </si>
  <si>
    <t xml:space="preserve">Холодильнк бытовой САРАТОВ </t>
  </si>
  <si>
    <t xml:space="preserve">Холодильник бытовой АТЛАНТ </t>
  </si>
  <si>
    <t>Холодильник бытовой БИРЮСА</t>
  </si>
  <si>
    <t>Январь- май; август - декабрь</t>
  </si>
  <si>
    <t>ГБДОУ детский сад № 101 Невского района Санкт-Петербурга</t>
  </si>
  <si>
    <t>Высокоскоростная стиральная машина LM 5 V</t>
  </si>
  <si>
    <t>Холодильник бытовой "Индезит"</t>
  </si>
  <si>
    <t>Сушильная машина ЛС-8</t>
  </si>
  <si>
    <t xml:space="preserve">каток гладильный </t>
  </si>
  <si>
    <t>стирально-отжимная машина</t>
  </si>
  <si>
    <t>плита электрическая эп-4жш</t>
  </si>
  <si>
    <t>весы электронные cas dl 150</t>
  </si>
  <si>
    <t>электроплита с жарочным шкафом эп-6жш</t>
  </si>
  <si>
    <t>мясорубка мим 300</t>
  </si>
  <si>
    <t>Овощерезательная-протирочная машина УКМ-11</t>
  </si>
  <si>
    <t>стиральная машина Аско</t>
  </si>
  <si>
    <t>шкаф холодильный ШХ-1,4</t>
  </si>
  <si>
    <t>Шкаф холодильный ШХ-1,4</t>
  </si>
  <si>
    <t>Холодильник («Бирюса 110»)</t>
  </si>
  <si>
    <t>Машина холодильная моноблочная (POLAIR  ММ109 SF)</t>
  </si>
  <si>
    <t>Камера холодильная (POLAIR КХН</t>
  </si>
  <si>
    <t>Шкаф холодильный (POLAIR СМ 110-S</t>
  </si>
  <si>
    <t>Шкаф холодильный (POLAIR CV 107-S</t>
  </si>
  <si>
    <t>Аппарат пароварочный конвективный (ПКА 6-1/1ВМ2</t>
  </si>
  <si>
    <t>Сковорода электрическая универсальная кухонная (ЭСК-90-027-40</t>
  </si>
  <si>
    <t>Машина картофелеочистительная (МОК-150М</t>
  </si>
  <si>
    <t>Мясорубка для предприятий обществ питания (МИМ-300</t>
  </si>
  <si>
    <t>Машина Кухонная Универсальная (УКМ</t>
  </si>
  <si>
    <t>Котел Пищеварочный (КПЭМ 60/7Т</t>
  </si>
  <si>
    <t>Мясорубка (ММ-220</t>
  </si>
  <si>
    <t>Машина для шинковки овощей (МПР-350М-02</t>
  </si>
  <si>
    <t>Гладильный каток (ГК 1018</t>
  </si>
  <si>
    <t>Стиральная машина (ASKO professional WMC64P</t>
  </si>
  <si>
    <t>Сушильная машина ASKO professional  NDC112V</t>
  </si>
  <si>
    <t>Парогенератор с манометромPG027M</t>
  </si>
  <si>
    <t>холодильный шкаф ШХ-0,40МС</t>
  </si>
  <si>
    <t>холодильник "Саратов"</t>
  </si>
  <si>
    <t>холодильный шкаф с мороз. Камерой ШКХ-400</t>
  </si>
  <si>
    <t>центрифуга ЛЦ-10</t>
  </si>
  <si>
    <t>жарочный шкаф ШЖЭ-0,68</t>
  </si>
  <si>
    <t>картофелечистка МОК-300М</t>
  </si>
  <si>
    <t>мясорубка МИМ300</t>
  </si>
  <si>
    <t xml:space="preserve">193168, Санкт–Петербург,
 улица Антонова–Овсеенко дом 25, корпус 2 , литер А
</t>
  </si>
  <si>
    <t>192174, г. Санкт-Петербург, ул. Шелгунова, д. 25, лит. А</t>
  </si>
  <si>
    <t>СПБ ГБУСОН "Центр Альмус"</t>
  </si>
  <si>
    <t>ГБДОУ детский сад №39 Невского района Санкт-Петербурга</t>
  </si>
  <si>
    <t>193313,Санкт-Петербург, ул.Подвойского,дом 20,корпус 2, Литера А</t>
  </si>
  <si>
    <t>Кол-во месяцев обслуживания</t>
  </si>
  <si>
    <t>Месяцы обслуживания</t>
  </si>
  <si>
    <t>Стиральная машина LG WD-1069BD3S</t>
  </si>
  <si>
    <t>Стиральная машина ELECTROLUX(бытовая)</t>
  </si>
  <si>
    <t>Посудомоечная машина BOCH SM969T008 EV</t>
  </si>
  <si>
    <t>Холодильник бытовой INDESIT RA32G</t>
  </si>
  <si>
    <t xml:space="preserve">Шкаф холодильный ШХ-1,0 POLAIR </t>
  </si>
  <si>
    <t>Шкаф холодильный POLAIR CM 105-S</t>
  </si>
  <si>
    <t>Холодильник бытовой SAMSUNG</t>
  </si>
  <si>
    <t>Холодильник бытовой NORD</t>
  </si>
  <si>
    <t>Цетрифуга ЛЦ-10</t>
  </si>
  <si>
    <t>Шкаф жарочный  ШЖЭ-3</t>
  </si>
  <si>
    <t>Машина протирочно-резательная МПР-350-М</t>
  </si>
  <si>
    <t>Сушильная машина MDE17MN</t>
  </si>
  <si>
    <t>Водонагреватель ТЕРМЕКС</t>
  </si>
  <si>
    <t>Водонагреватель ISEA  TR  50V</t>
  </si>
  <si>
    <t>Водонагреватель THERMEX RZL 80 VS</t>
  </si>
  <si>
    <t>Водонагреватель  Agva Veerso</t>
  </si>
  <si>
    <t>Машина стиральная Вега В10-322</t>
  </si>
  <si>
    <t>Кипятильник КЭНД-50 Термаль</t>
  </si>
  <si>
    <t>ул. Народная дом 7 Лит С</t>
  </si>
  <si>
    <t>Ларь морозильный МЛК-350</t>
  </si>
  <si>
    <t>Жарочный шкаф ШЖЭ-3 стандартная духовка</t>
  </si>
  <si>
    <t>Машина сушильная GOREHJE</t>
  </si>
  <si>
    <t>Стиральная машина Л10-221</t>
  </si>
  <si>
    <t>Стиральная машина LG WD-10467</t>
  </si>
  <si>
    <t>Электрокотел</t>
  </si>
  <si>
    <t>Овощерезка МПР-350-00</t>
  </si>
  <si>
    <t>Холодильный шкаф ШХ-0,6</t>
  </si>
  <si>
    <t>Шкаф холодильный ШХС-1-0,56</t>
  </si>
  <si>
    <t>ул. Антонова-Овсеенко д.15 лит. А</t>
  </si>
  <si>
    <r>
      <t>ГБДОУ детский с</t>
    </r>
    <r>
      <rPr>
        <b/>
        <sz val="11"/>
        <color theme="1"/>
        <rFont val="Times New Roman"/>
        <family val="1"/>
        <charset val="204"/>
      </rPr>
      <t>ад № 1</t>
    </r>
  </si>
  <si>
    <t>Гладильный каток ВГ-1219 Вязьма</t>
  </si>
  <si>
    <t>Гладильный каток ВГ-1218 Вязьма</t>
  </si>
  <si>
    <t>Сушильная машина пром. LG</t>
  </si>
  <si>
    <t>Стиральная машина бытов. CANDI</t>
  </si>
  <si>
    <t>Стиральная машина пром. LG</t>
  </si>
  <si>
    <t>Шкаф пекарский ШПЭСМ-32 секц</t>
  </si>
  <si>
    <t>Шкаф холодильный 2-х дверный POLAIR</t>
  </si>
  <si>
    <t>Холодильник Бытовой Бирюса</t>
  </si>
  <si>
    <t>Универсальная кухонная машина -УКМ</t>
  </si>
  <si>
    <t>Плита 6-ти конфорочная</t>
  </si>
  <si>
    <t>кол-во</t>
  </si>
  <si>
    <t>Искровский д.6 корп. 7 лит. А</t>
  </si>
  <si>
    <t>ГБДОУ детский сад № 1</t>
  </si>
  <si>
    <t>Машина стирально-отжимная ЛО-702</t>
  </si>
  <si>
    <t>Холодильник 2-камерный "Индезит"RA32G</t>
  </si>
  <si>
    <t>Холодильник "Индезит"</t>
  </si>
  <si>
    <t>Шкаф холодильный (ШХ-0,7) СМ 107-3</t>
  </si>
  <si>
    <t>2007/2013</t>
  </si>
  <si>
    <t>Мясорубка МИМ-300 М промыш.</t>
  </si>
  <si>
    <t>Универсальная кух. Машина УКМ-01</t>
  </si>
  <si>
    <t>Плита газовая рест. ПРГ</t>
  </si>
  <si>
    <t>пр. Елизарова, д. 22</t>
  </si>
  <si>
    <t>ГБДОУ детский сад № 3 Невского района</t>
  </si>
  <si>
    <t>Шкаф жарочный ШЖ-150-3С</t>
  </si>
  <si>
    <t>2005/2006</t>
  </si>
  <si>
    <t>Холодильный шкаф ШХ-07</t>
  </si>
  <si>
    <t xml:space="preserve">Холодильный шкаф ШХ-08 </t>
  </si>
  <si>
    <t>Холодильник "Атлант" МХТЭ 30.01.60</t>
  </si>
  <si>
    <t>Машина картофелечистильная МОК-300М</t>
  </si>
  <si>
    <t>Машина тестомесильная HTD-20В</t>
  </si>
  <si>
    <t>ул. Ольминского, д. 29</t>
  </si>
  <si>
    <t>Машина катофелечистильная МОК-300М</t>
  </si>
  <si>
    <t>Шкаф холодильный POLAIR ШХ-07</t>
  </si>
  <si>
    <t>Холодильник Атлант МХТЭ 30.01.60.</t>
  </si>
  <si>
    <t>2007/2009</t>
  </si>
  <si>
    <t>Водонагреватель накопительный ETALON</t>
  </si>
  <si>
    <t>Водонагреватель Garanterm GTR 100V</t>
  </si>
  <si>
    <t>Водонагреватель TERMEX IF 100V</t>
  </si>
  <si>
    <t>Водонагреватель TERMEX ER 100V</t>
  </si>
  <si>
    <t>Холодильник "Саратов-105" (КШМХ-335/125)</t>
  </si>
  <si>
    <t>Шкаф жарочный ЖШ-150-2С</t>
  </si>
  <si>
    <t>ул. Ольминского, 30</t>
  </si>
  <si>
    <t>Адрес здания ОУ, в котором расположено оборудование*</t>
  </si>
  <si>
    <t>Наименование ОУ (по Уставу сокращенное)</t>
  </si>
  <si>
    <t>Каток гладильный PF-580-Holek</t>
  </si>
  <si>
    <t>Машина сушильная LG TD-V10137E</t>
  </si>
  <si>
    <t>Машина стиральная LG WD-104678</t>
  </si>
  <si>
    <t>Плита электрическая ПЭ-0,51С</t>
  </si>
  <si>
    <t>Водонагреватель 50л</t>
  </si>
  <si>
    <t>Водонагреватель 100л</t>
  </si>
  <si>
    <t>1997, 2002, 2004, 2004, 2013</t>
  </si>
  <si>
    <t>Холодильный шкаф ШХ-08 </t>
  </si>
  <si>
    <t>Холодильник "Саратов" </t>
  </si>
  <si>
    <t>июнь-август</t>
  </si>
  <si>
    <t>пос. Ушково, ул. Песочная, дом 100</t>
  </si>
  <si>
    <t>Стиральная машина "Сибирь"</t>
  </si>
  <si>
    <t>Электрокотёл КПЭ-60</t>
  </si>
  <si>
    <t>Электромясорубка М - 3</t>
  </si>
  <si>
    <t>Мясорубка М-75</t>
  </si>
  <si>
    <t>Машина очистки овощей типа МОО-1-01</t>
  </si>
  <si>
    <t>Машина сушильная Electrolux TDC 33</t>
  </si>
  <si>
    <t>Хлеборезка АХМ-300Т</t>
  </si>
  <si>
    <t>Овощерезка "Гамма 5А"</t>
  </si>
  <si>
    <t>Электроплита ЭП-4 ЖШ</t>
  </si>
  <si>
    <t>Стиральная машина Л-10-121</t>
  </si>
  <si>
    <t>Измельчитель овощей "Гамма-5А"с протирочным устройством</t>
  </si>
  <si>
    <t>Аппарат пароварочный электрический АП1</t>
  </si>
  <si>
    <t>Машина взбивальная-миксер В-10</t>
  </si>
  <si>
    <t>Шкаф холодильный Капри 0,5 СК</t>
  </si>
  <si>
    <t>январь-май;Сентябрь-декабрь</t>
  </si>
  <si>
    <t>193168, г. Санкт-Петербург, ул. Антонова-Овсеенко, д.5, корп. 4, литер А</t>
  </si>
  <si>
    <t>ГБДОУ детский сад № 4 Невского района  Санкт-Петербурга</t>
  </si>
  <si>
    <t>Машина стиральная LG WO-10467BD</t>
  </si>
  <si>
    <t>Cушильная машина ЛС-8 ВЯЗЬМА</t>
  </si>
  <si>
    <t>Машина гладильная В10332 ВЯЗЬМА</t>
  </si>
  <si>
    <t>Машина Стиральная В10322</t>
  </si>
  <si>
    <t>Центрифуга Ц- 25 А 0000000 ТО</t>
  </si>
  <si>
    <t>Холодильный шкаф ШХ-07 POLAIR</t>
  </si>
  <si>
    <t>Машина посудомоечная SIMENS SR26 T897</t>
  </si>
  <si>
    <t>Водонагреватель  ELECTROLUX EWH Centurio Digital 100H</t>
  </si>
  <si>
    <t>Машина посудомоечная INDESIT</t>
  </si>
  <si>
    <t>Машина посудомоечная SANUSSI</t>
  </si>
  <si>
    <t>Холодильник САРАТОВ 452</t>
  </si>
  <si>
    <t>Водонагреватель THERMEX RZB-50-F</t>
  </si>
  <si>
    <t>Холодильник БИРЮСА 132 R</t>
  </si>
  <si>
    <t>Шкаф пекарно-жарочный 2ШЖЭ-136-ЕП</t>
  </si>
  <si>
    <t>Овощерезка KOCATEG VC 50A</t>
  </si>
  <si>
    <t>Картофелечистка  STARFOODHLP20</t>
  </si>
  <si>
    <t>Тестомес GASTRORAG HS20</t>
  </si>
  <si>
    <t>Овощерезка ОН-300</t>
  </si>
  <si>
    <t>Холодильник НОРД 2-х камерный</t>
  </si>
  <si>
    <t>Холодильник ШХ-08</t>
  </si>
  <si>
    <t>Электроплита ПЭМУ-0103</t>
  </si>
  <si>
    <t xml:space="preserve"> проспект Большевиков, дом 31, корпус 2, литер А</t>
  </si>
  <si>
    <r>
      <t xml:space="preserve">ГБДОУ детский сад   </t>
    </r>
    <r>
      <rPr>
        <b/>
        <sz val="11"/>
        <color theme="1"/>
        <rFont val="Times New Roman"/>
        <family val="1"/>
        <charset val="204"/>
      </rPr>
      <t xml:space="preserve">№ 5 </t>
    </r>
    <r>
      <rPr>
        <sz val="11"/>
        <color theme="1"/>
        <rFont val="Times New Roman"/>
        <family val="1"/>
        <charset val="204"/>
      </rPr>
      <t>комбинированного вида Невского района Санкт-Петербурга</t>
    </r>
  </si>
  <si>
    <t>Картофелечистка МОК 150</t>
  </si>
  <si>
    <t>Холодильник "Атланат МХ-365</t>
  </si>
  <si>
    <t>Холодильный шкаф Caroma V 700</t>
  </si>
  <si>
    <t>Холодильник "Бирюса 133К"</t>
  </si>
  <si>
    <t>Хлеборезка TR350</t>
  </si>
  <si>
    <t>Шкаф жарочный ШЖ-150-2с</t>
  </si>
  <si>
    <t>Холдильник "Бирбса"</t>
  </si>
  <si>
    <t>Холодильник NORD 274-010</t>
  </si>
  <si>
    <t>Овощерезка МПР-350-02</t>
  </si>
  <si>
    <t>ул. Бабушкина, д. 84, литер А</t>
  </si>
  <si>
    <t>ГБДОУ детский сад №6 Невского района Санкт-Петербурга</t>
  </si>
  <si>
    <t>Холодильник Shivaki</t>
  </si>
  <si>
    <t xml:space="preserve">Холодильный шкаф СМ 105 </t>
  </si>
  <si>
    <t>Холодидилник шкаф Бирюса</t>
  </si>
  <si>
    <t>Унивесальная кухонная машина</t>
  </si>
  <si>
    <t>Холодильный шкаф ШХ 0,5</t>
  </si>
  <si>
    <t>192029, Санкт-Петербург, пр. Елизарова, д. 21, корпус 2, литер А</t>
  </si>
  <si>
    <t>ГБДОУ детский сад № 10 компенсирующего вида Невского района Санкт-Петербурга</t>
  </si>
  <si>
    <t>Шкаф жарочный 3-х секционный ЖЭШЗЦ</t>
  </si>
  <si>
    <t>Овощерезка МПр-350М-02</t>
  </si>
  <si>
    <t>Сушильно-гладильный каток С-24-1</t>
  </si>
  <si>
    <t>Холодильник Норд</t>
  </si>
  <si>
    <t>Холодильник Позис-Мир</t>
  </si>
  <si>
    <t>Котел пищеварочный КПМ-100/9</t>
  </si>
  <si>
    <t>Универсальный привод</t>
  </si>
  <si>
    <t xml:space="preserve">Универсальная кухонная машина </t>
  </si>
  <si>
    <t>Машина для очистки картофеля</t>
  </si>
  <si>
    <t>Шкаф холодильный ШХ-8</t>
  </si>
  <si>
    <t>Шкаф холодильный ШХ-7</t>
  </si>
  <si>
    <t>Сушильная машина LGTD-V10137E</t>
  </si>
  <si>
    <t>Стиральная машина LGF1495BDS</t>
  </si>
  <si>
    <t>Стиральная машина Bosch WAS20443</t>
  </si>
  <si>
    <t>Санкт-Петербург, улица Крыленко д. 9 корп. 3 лит. Ф</t>
  </si>
  <si>
    <t>ГБДОУ № 11</t>
  </si>
  <si>
    <t>Гладильная машина</t>
  </si>
  <si>
    <r>
      <t>17.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</si>
  <si>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Суш. Автомат BOSCH WTE 8666302</t>
  </si>
  <si>
    <r>
      <t>16.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</si>
  <si>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Стиральная машина « Фаворит»</t>
  </si>
  <si>
    <r>
      <t>15.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</si>
  <si>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Стиральная машина «Вязьма»</t>
  </si>
  <si>
    <r>
      <t>14.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</si>
  <si>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13.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</si>
  <si>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12.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</si>
  <si>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11.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</si>
  <si>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Плита эл. ПЭ-17-01М</t>
  </si>
  <si>
    <r>
      <t>10.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</si>
  <si>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Плита эл. ПЭ-051</t>
  </si>
  <si>
    <r>
      <t>9.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</si>
  <si>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8.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</si>
  <si>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Машина овощерезательная</t>
  </si>
  <si>
    <r>
      <t>7.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</si>
  <si>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Холод. Машина: наружный блок сплит системы; внутренний блок сплит системы</t>
  </si>
  <si>
    <r>
      <t>6.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</si>
  <si>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Холодильник Бирюса 133</t>
  </si>
  <si>
    <r>
      <t>5.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</si>
  <si>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Холодильник NORD DX 416-7</t>
  </si>
  <si>
    <r>
      <t>4.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</si>
  <si>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Холодильник бытовой «АТЛАНТ» 60</t>
  </si>
  <si>
    <r>
      <t>3.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</si>
  <si>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Холодильник бытовой STINOL</t>
  </si>
  <si>
    <r>
      <t>2.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</si>
  <si>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</si>
  <si>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Ко-во оборудования</t>
  </si>
  <si>
    <t>Г. Санкт-Петербург, Рыбацкий пр., д. 51, к. 2, литер А</t>
  </si>
  <si>
    <t>ГБДОУ детский сад № 12 Невского района Санкт-Петербурга</t>
  </si>
  <si>
    <t xml:space="preserve">Центрифуга </t>
  </si>
  <si>
    <t>Стиральная машина « Самсунг»</t>
  </si>
  <si>
    <t>Стиральная машина « LG»</t>
  </si>
  <si>
    <t>Стиральная машина « BOSCH»</t>
  </si>
  <si>
    <t>Cушильная машина « ZANUSSI»</t>
  </si>
  <si>
    <t>Машина универсальная кухонная УКМ-П</t>
  </si>
  <si>
    <t>Электроплита П-4М</t>
  </si>
  <si>
    <t>Электромясорубка М-250 УКМ-12</t>
  </si>
  <si>
    <t>Холодильный шкаф Капри 1,12М</t>
  </si>
  <si>
    <t>Холодильник  бытовой «Индезит»</t>
  </si>
  <si>
    <t>Система доочистки воды</t>
  </si>
  <si>
    <t>Водонагреватель «Термекс»</t>
  </si>
  <si>
    <t>Компрессорно-конденсаторный агрегат</t>
  </si>
  <si>
    <t>Санкт-Петербург ул.Караваевская дом 40,кор.2</t>
  </si>
  <si>
    <t>ГБДОУ детский сад № 14 Невского района</t>
  </si>
  <si>
    <t>Холодильник  Nord Class A</t>
  </si>
  <si>
    <t xml:space="preserve">Холодильный шкаф </t>
  </si>
  <si>
    <t>Холодильник  Nord</t>
  </si>
  <si>
    <t>Универсальная кухонная машина с насадками УКМ-0,6</t>
  </si>
  <si>
    <t>Универсальная кухонная машина с насадками УКМ-0,1</t>
  </si>
  <si>
    <t>Машина сушильная "Вязьма"  ВС-15</t>
  </si>
  <si>
    <t>Машина стиральная Wirepool</t>
  </si>
  <si>
    <t>Машина стиральная на 10 кг</t>
  </si>
  <si>
    <t>Весы порционные AD-25</t>
  </si>
  <si>
    <t>Плита электрическая промышленная ПЭП-0,48ДШ-01</t>
  </si>
  <si>
    <t>193312, Санкт-Петербург, ул.Чудновского, д.4, корп.2, лит.А</t>
  </si>
  <si>
    <t>ГБДОУ детский сад № 15 Невского района Санкт-Петербурга</t>
  </si>
  <si>
    <t>Водонагреватель Thermex ER 30</t>
  </si>
  <si>
    <t>Водонагреватель Thermex ER 80</t>
  </si>
  <si>
    <t>Водонагреватель Ariston 30</t>
  </si>
  <si>
    <t>Водонагреватель Thermex 80 л</t>
  </si>
  <si>
    <t>Гладильная машина PFAFF PF</t>
  </si>
  <si>
    <t>Комбайн кухонный Bosch MU</t>
  </si>
  <si>
    <t>Посудомоечная машина Bosch SMS</t>
  </si>
  <si>
    <t>Миксер КММ-760 электронный Kenwood</t>
  </si>
  <si>
    <t>Машина посудомоечная МПФ-30-01</t>
  </si>
  <si>
    <t>Картофельная машина МОК 150</t>
  </si>
  <si>
    <t>Универсальный пивод УКМ-06</t>
  </si>
  <si>
    <t>Проф. Гладильная система Active vapo de Lux</t>
  </si>
  <si>
    <t>Шкаф морозильный ШХН-05</t>
  </si>
  <si>
    <t>Швейная машина Jahoma VS 50</t>
  </si>
  <si>
    <t>Стиральная машина ASKO WMC-55</t>
  </si>
  <si>
    <t>Сушильная машина "ASKO" ТДС-33</t>
  </si>
  <si>
    <t>Слайсер GE-250</t>
  </si>
  <si>
    <t>Шкаф холодильный ШХ-07 "POLAIR"</t>
  </si>
  <si>
    <t>Шкаф холодильный ШХ-08 М</t>
  </si>
  <si>
    <t>Эл. плита с марочным шкафом ЭП-4ЖШ</t>
  </si>
  <si>
    <t>Мясорубка электрическая МИМ-300-02</t>
  </si>
  <si>
    <t>192148 СПб, ул. Седова, д.46, к.2, литера А</t>
  </si>
  <si>
    <t>ГБДОУ детский сад № 17 Невского района</t>
  </si>
  <si>
    <t>Водонагреватель Термекс 50</t>
  </si>
  <si>
    <t>Водонагреватель Термекс 30</t>
  </si>
  <si>
    <t>Водонагреватель Термекс 80</t>
  </si>
  <si>
    <t>Машина посудомоечная Bosch SMS 50 02</t>
  </si>
  <si>
    <t>Холодильник LG GA B 409</t>
  </si>
  <si>
    <t>Машина посудомоечная 600*600*850мм, класс А</t>
  </si>
  <si>
    <t>Холодильник двухкамерный АТЛАНТ 6022</t>
  </si>
  <si>
    <t>Холодильник ХФ-250-1 "ПОЗИС"</t>
  </si>
  <si>
    <t>Машина швейная Brother</t>
  </si>
  <si>
    <t>Сушильная машина ASKO ТДС-33</t>
  </si>
  <si>
    <t>Гладильная машина Pfaff PF 580</t>
  </si>
  <si>
    <t>Гладильная система Active vapo de Lux</t>
  </si>
  <si>
    <t>Сковорода электрическая СЭС-0.25</t>
  </si>
  <si>
    <t>Шкаф пекарный МПЭСМ-3-02</t>
  </si>
  <si>
    <t>Слайсер SERIE LYSSO</t>
  </si>
  <si>
    <t>Электроплита на открытом пъедестале 6-ти конфорочная ЭП-6П</t>
  </si>
  <si>
    <t>Мясорубка Fimar с 1/2 унгера</t>
  </si>
  <si>
    <t>Овощерезка - протирка МПР 350 М</t>
  </si>
  <si>
    <t>Картофелечистка КБ 325</t>
  </si>
  <si>
    <t>СПб ул. Ткачей, д. 26, литера А</t>
  </si>
  <si>
    <t>Водонагреватель Termex 50</t>
  </si>
  <si>
    <t>Водонагреватель Termex 100</t>
  </si>
  <si>
    <t>Водонагреватель Termex ER 80</t>
  </si>
  <si>
    <t>Гладильная система DE Luxe Aktive Vapo</t>
  </si>
  <si>
    <t>Холодильник Свияга 445-С</t>
  </si>
  <si>
    <t>Гладильный каток КР-850 Astra</t>
  </si>
  <si>
    <t>Сушильная машина Astra MNSE8</t>
  </si>
  <si>
    <t>Стиральная машина Astra MNSF8</t>
  </si>
  <si>
    <t>Универсальная кухонная машина УКМ-П</t>
  </si>
  <si>
    <t>Миксер настольный КМС-560 Kenwood</t>
  </si>
  <si>
    <t>Картофелечистка PSP-10/700/380</t>
  </si>
  <si>
    <t>Плита электрическая промышленная 4-х комфорочная с жарочным шкафом ЭП-4ЖШ</t>
  </si>
  <si>
    <t>Мясорубка+мясорыхлитель FIMAR 12/S</t>
  </si>
  <si>
    <t>Шкаф холодильный CM-107-G (ШХ-0.7)</t>
  </si>
  <si>
    <t>Пароконвектомат Abat ПКА 6-1/3 П с</t>
  </si>
  <si>
    <t>пр.Обуховской Обороны, д.39,литера А, пом.23Н</t>
  </si>
  <si>
    <t>Холодильник бытовой Позис-Свияга</t>
  </si>
  <si>
    <t>Холодильник 2-х камерный бытовой Стинол</t>
  </si>
  <si>
    <t>Машина протирочно-резательная Гамма</t>
  </si>
  <si>
    <t>Машина стиральная бытовая LG</t>
  </si>
  <si>
    <t>Машина стиральная Favor.it 10-12 кг</t>
  </si>
  <si>
    <t>Гладильный каток PFAFF Steam ironer 580</t>
  </si>
  <si>
    <t>Электроводонагреватель Garanterm</t>
  </si>
  <si>
    <t>Электроводонагреватель Термекс CAMPION</t>
  </si>
  <si>
    <t>Электроводонагреватель Термекс</t>
  </si>
  <si>
    <t>Шкаф холодильный, морозильный ШХ-0,8М</t>
  </si>
  <si>
    <t>Шкаф холодильный морозильный ШХ-0,8</t>
  </si>
  <si>
    <t>Шкаф холодильный морозильный ШХ-0,80 МС</t>
  </si>
  <si>
    <t>Электромясорубка МИМ-300М</t>
  </si>
  <si>
    <t>Машина протирочная МПР-350М-01</t>
  </si>
  <si>
    <t>Шкаф жарочный пекарный ШЖЭП-3</t>
  </si>
  <si>
    <t>Электрокипятильник КНЭ-25-01</t>
  </si>
  <si>
    <t>Хлеборезка АХМ-300 Т</t>
  </si>
  <si>
    <t>193230, Санкт-Петербург, улица Крыленко, дом 21, корпус 3, литера А</t>
  </si>
  <si>
    <t>ГБДОУ детский сад №18 Невского района Санкт-Петербурга</t>
  </si>
  <si>
    <t>холодильник бытовойShivaki-50CHP</t>
  </si>
  <si>
    <t>Холодильник бытовой Toshiba</t>
  </si>
  <si>
    <t>Стиральная машина Hahsa</t>
  </si>
  <si>
    <t>холодильный шкаф ШХ-0,5</t>
  </si>
  <si>
    <t>Холодилильный шкаф ШХ-0,5</t>
  </si>
  <si>
    <t xml:space="preserve">СПБ. Улица Ивановская дом 22 </t>
  </si>
  <si>
    <t>ГБДОУ детский сад №22 Невского района</t>
  </si>
  <si>
    <t>Протирочная машина МПР-350</t>
  </si>
  <si>
    <t>Холодильник бытовой «Минск»</t>
  </si>
  <si>
    <t>Холодильник бытовой «Индезит»</t>
  </si>
  <si>
    <t>193312, Санкт-Петербург, проспект Солидарности, дом 8, корпус 2, литер А</t>
  </si>
  <si>
    <t>Государственное бюджетное дошкольное образовательное учреждение детский сад 23 Невского района Санкт-Петербурга</t>
  </si>
  <si>
    <t>Универсальная кухонная машина УКМ-01, 1,1</t>
  </si>
  <si>
    <t>Гладильный каток ВГ-1018, Вязьма</t>
  </si>
  <si>
    <t xml:space="preserve">Сушильная машина BOSCH SERIE/6     </t>
  </si>
  <si>
    <t>Машина посудомоечная кухонная МПК-500Ф</t>
  </si>
  <si>
    <t>Аппарат пароварочный АП-01</t>
  </si>
  <si>
    <t>Котел пищеварочный КПЭМ-60/7Т</t>
  </si>
  <si>
    <t>Миксер производственный</t>
  </si>
  <si>
    <t>Сковорода электрическая СЭП-0,25</t>
  </si>
  <si>
    <t>Протирочная машина МПР-350М-01</t>
  </si>
  <si>
    <t>Протирочная машина МПР-350М-02</t>
  </si>
  <si>
    <t>Жарочный шкаф ШЖЭП-3</t>
  </si>
  <si>
    <t>Стиральная машина LG F1495BDS</t>
  </si>
  <si>
    <t>Холодильная установка КАПРИ 1,5М</t>
  </si>
  <si>
    <t>Холодильная установка КАПРИ 1,5Н</t>
  </si>
  <si>
    <t>Холодильная установка КАПРИ 0,7М</t>
  </si>
  <si>
    <t>Плита электрическая ПЭП-0,51М</t>
  </si>
  <si>
    <t>193231, г. Санкт-Петербург, Российский пр. д. 19, литер А</t>
  </si>
  <si>
    <t>Государственное бюджетное дошкольное образовательное учреждение детский сад № 23 комбинированного вида Невского района Санкт-Петербурга</t>
  </si>
  <si>
    <t>Шкаф холодильный Эльтон 0,7</t>
  </si>
  <si>
    <t>Электроплита ЭП-6 ЖШ</t>
  </si>
  <si>
    <t>Электромясорубка Т-764</t>
  </si>
  <si>
    <t>Холодильник фармацевтический ХФ-250 "Позис"</t>
  </si>
  <si>
    <t>Холодильник Норд 403-011</t>
  </si>
  <si>
    <t>Мясорубка МИМ-80</t>
  </si>
  <si>
    <t>Мясорубка Starfood НМ22</t>
  </si>
  <si>
    <t>Кухонный комбайн Bosch MCM 205</t>
  </si>
  <si>
    <t>Кухонный комбайн "Филипс"</t>
  </si>
  <si>
    <t>Водонагреватель аккум.электр. Gamanterm GTM 10-V</t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</si>
  <si>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>Здание 1</t>
    </r>
    <r>
      <rPr>
        <sz val="11"/>
        <color theme="1"/>
        <rFont val="Calibri"/>
        <family val="2"/>
        <scheme val="minor"/>
      </rPr>
      <t>, ул. Бабушкина, 133, корпус 2, литер  А</t>
    </r>
  </si>
  <si>
    <t>ГБДОУ  детский сад №25 Невского района Санкт-Петербурга</t>
  </si>
  <si>
    <t>Нагреватель накопительный</t>
  </si>
  <si>
    <t xml:space="preserve">Машина посудомоечная  Indesit DFG 0507 </t>
  </si>
  <si>
    <t xml:space="preserve">Машина посудомоечная Mabe MDW2 013 </t>
  </si>
  <si>
    <t>Холодильник бытовой Норд 403-011</t>
  </si>
  <si>
    <t xml:space="preserve">Кухонный комбайн Bosch МСМ 2150,450 вт. </t>
  </si>
  <si>
    <t xml:space="preserve">Шкаф холодильный Эльтон 0,7 </t>
  </si>
  <si>
    <t xml:space="preserve">Шкаф жарочный ШЖЭ-3 стандартная духовка   840*897*1475мм. </t>
  </si>
  <si>
    <t xml:space="preserve">Плита электрическая 6-ти  конфорная ЭП-6ЖШ стандартная духовка </t>
  </si>
  <si>
    <t xml:space="preserve">Плита электрическая 4-х конфорная ЭП-4П без духовки </t>
  </si>
  <si>
    <t xml:space="preserve">Машина протирочно-резательная МПР-350М </t>
  </si>
  <si>
    <t xml:space="preserve">Мясорубка МИМ 300 М </t>
  </si>
  <si>
    <t>Холодильник  фармацевтический ХФ-140 «Позис»</t>
  </si>
  <si>
    <r>
      <rPr>
        <b/>
        <sz val="11"/>
        <color theme="1"/>
        <rFont val="Times New Roman"/>
        <family val="1"/>
        <charset val="204"/>
      </rPr>
      <t xml:space="preserve"> Здание 2</t>
    </r>
    <r>
      <rPr>
        <sz val="11"/>
        <color theme="1"/>
        <rFont val="Times New Roman"/>
        <family val="1"/>
        <charset val="204"/>
      </rPr>
      <t>, ул. Бабушкина, 94, литер  А</t>
    </r>
  </si>
  <si>
    <t>12 мес.</t>
  </si>
  <si>
    <t>Измельчитель овощей с протирочным устройством  Гамма-5А</t>
  </si>
  <si>
    <t>Кипятильник КНЭ-50/100</t>
  </si>
  <si>
    <t>Шкаф холодильный Polair CM107-S (ШХ-0,7)</t>
  </si>
  <si>
    <t>Шкаф холодильный ШХ-0,56</t>
  </si>
  <si>
    <t>Шкаф холодильный Polair ШХ-0,7</t>
  </si>
  <si>
    <t>Шкаф холодильный Polair СВ107-S (ШХ-0,7)</t>
  </si>
  <si>
    <t>Шкаф холодильный ШХ-0,8</t>
  </si>
  <si>
    <t>Шкаф пекарный электрический ШПЭСМ-3</t>
  </si>
  <si>
    <t>Стиральная машина Electrolux</t>
  </si>
  <si>
    <t>Стиральная машина Ariston</t>
  </si>
  <si>
    <t>Машина для очистки картофеля МОК-300М</t>
  </si>
  <si>
    <t>193230, Санкт-Петербург, улица Крыленко, дом 15, корпус 3, литер Щ</t>
  </si>
  <si>
    <t>ГБДОУ детский сад № 27 комбинированного вида Невского района Санкт-Петербурга</t>
  </si>
  <si>
    <t>Hansa ZIM628EH</t>
  </si>
  <si>
    <t>Гладильный каток Helen PF 530</t>
  </si>
  <si>
    <t>Электромясорубка МИМ</t>
  </si>
  <si>
    <t xml:space="preserve">Машина стиральная </t>
  </si>
  <si>
    <t>Центрифуга "Вязьма"</t>
  </si>
  <si>
    <t>Машина для очистки картофеля МОК</t>
  </si>
  <si>
    <t>Кипятильник (титан)</t>
  </si>
  <si>
    <t>Шкаф холодильный ШХ-0,6</t>
  </si>
  <si>
    <t>Шкаф холодильный ШХ-1,12</t>
  </si>
  <si>
    <t xml:space="preserve">Подвойского д.29, корп.2 </t>
  </si>
  <si>
    <t>ГБДОУ№28</t>
  </si>
  <si>
    <t xml:space="preserve">Гладильный каток Вязьма </t>
  </si>
  <si>
    <t xml:space="preserve">Подвойского          д. 35 , корп.2 </t>
  </si>
  <si>
    <t>Электроводонагреватель Ariston</t>
  </si>
  <si>
    <t>Посудомоечная машина INDESIT</t>
  </si>
  <si>
    <t>Водонагреватель elsotherm CV80t</t>
  </si>
  <si>
    <t>Холодильник ШХ 08</t>
  </si>
  <si>
    <t xml:space="preserve">Холодильник БИРЮСА </t>
  </si>
  <si>
    <t>Холодильник фармацевтический Саратов</t>
  </si>
  <si>
    <t>Универсальная кухонная машина УКМ01</t>
  </si>
  <si>
    <t>Шкаф жарочный ШЖЭ-1</t>
  </si>
  <si>
    <t>Стиральная машина ARGO</t>
  </si>
  <si>
    <t>Электромясорубка МИМ 300М</t>
  </si>
  <si>
    <t>Электроводонагреватель ЭТАЛОН 50V</t>
  </si>
  <si>
    <t>Картофелечистка МОК-299</t>
  </si>
  <si>
    <t>Плита электрическая ПЭ-804Ш</t>
  </si>
  <si>
    <t xml:space="preserve">ул.Седова д. 78, Литер А </t>
  </si>
  <si>
    <t>ГБДОУ детский сад № 30 Невского района Санкт-Петербурга</t>
  </si>
  <si>
    <t>Электромясорубка МИМ 600М</t>
  </si>
  <si>
    <t>Холодильник фармацевтический POZI</t>
  </si>
  <si>
    <t>Электроводонагреватель ТЕРМЕКС</t>
  </si>
  <si>
    <t>Шкаф холодильный ЭЛЬТОН</t>
  </si>
  <si>
    <t>Ул. Седова дом 70 корп.2</t>
  </si>
  <si>
    <t xml:space="preserve">Стиральная машина-автомат SAMSUNG </t>
  </si>
  <si>
    <t>Машина сушильная серии NFE мод. NFEL47WG4018</t>
  </si>
  <si>
    <t>Холодильная машина Сплит-система POLAIR</t>
  </si>
  <si>
    <t>Морозильный ларь</t>
  </si>
  <si>
    <t>Холодильный шкаф Бирюса</t>
  </si>
  <si>
    <t>Водонагреватель Термекс-50</t>
  </si>
  <si>
    <t>Водонагреватель КНЭ-100</t>
  </si>
  <si>
    <t>Посудомоечная машина SIEMENS SR25M280</t>
  </si>
  <si>
    <t>Жарочный шкаф ЖШ</t>
  </si>
  <si>
    <t>Электроплита ПЭ-051</t>
  </si>
  <si>
    <t>Привод универсальный УКМ</t>
  </si>
  <si>
    <t>Протирочная машина Гамма</t>
  </si>
  <si>
    <t>проспект Пятилеток, дом 14, корпус 3, литер А</t>
  </si>
  <si>
    <t>ГБДОУ детский сад № 33 комбинированного вида Невского района Санкт-Петербурга</t>
  </si>
  <si>
    <t>Тестомес</t>
  </si>
  <si>
    <t xml:space="preserve">Хлеборезка </t>
  </si>
  <si>
    <t>Бойлер Thermex ER 150V</t>
  </si>
  <si>
    <t>Посудомойка Indesit</t>
  </si>
  <si>
    <t>Посудомойка Hansa</t>
  </si>
  <si>
    <t>Холодильник Bosh</t>
  </si>
  <si>
    <t>Шкаф холодильный POLSR CM 107-S</t>
  </si>
  <si>
    <t>Шкаф жарочный ЖШ-Э-2</t>
  </si>
  <si>
    <t>Сковорода электрическая ЭКС-90-047-70</t>
  </si>
  <si>
    <t>Плита электрическая с духовым шкафом 4-х конфорочная ЭП-1ЖШ</t>
  </si>
  <si>
    <t>Пароконвектомат, парогенератор</t>
  </si>
  <si>
    <t>Овощерезка Robot coupe CL 50</t>
  </si>
  <si>
    <t>Овощерезка протирка МПР-350М-01</t>
  </si>
  <si>
    <t>Миксер Robot coupe mini mp 190</t>
  </si>
  <si>
    <t xml:space="preserve">Машина универсальная кухонная УКМ </t>
  </si>
  <si>
    <t>Машина сушильная Bosh</t>
  </si>
  <si>
    <t>Машина сушильная imesa TD 70</t>
  </si>
  <si>
    <t>Машина стирально-отжимная imesa lm 7</t>
  </si>
  <si>
    <t>Машина протирочно-резательная УКМ</t>
  </si>
  <si>
    <t>Котел пищеварочный КПЭМ-100/9Т</t>
  </si>
  <si>
    <t>Кипятильник проточный "Каскад"</t>
  </si>
  <si>
    <t>Каток гладильный AGAS-ROS</t>
  </si>
  <si>
    <t>Картофелечистка МОК 150 М</t>
  </si>
  <si>
    <t>Картофелечистка FAMA FP 102</t>
  </si>
  <si>
    <t xml:space="preserve"> ул.Коллонтай д.4 корп.2</t>
  </si>
  <si>
    <t>ГБДОУ детский сад № 35 Невского района Санкт-Петербурга</t>
  </si>
  <si>
    <t>Посудомоечная машина Hansa zwm 627 IH</t>
  </si>
  <si>
    <t>Плита электрическая ПЭМ - 4-010</t>
  </si>
  <si>
    <t>Плита электрическая ЭП - 6П</t>
  </si>
  <si>
    <t>Картофелечистка МОК - 300</t>
  </si>
  <si>
    <t>Шкаф жарочный ШЖ - 150-1с</t>
  </si>
  <si>
    <t>Универсальная кухонная машина УКМ - 1</t>
  </si>
  <si>
    <t>Холодильник бытовой Саратов 452 (КШ- 120)</t>
  </si>
  <si>
    <t xml:space="preserve">Шкаф холодильный ШХ- 0,8 Полюс </t>
  </si>
  <si>
    <t xml:space="preserve">Шкаф холодильный ШХ- 0,7 Polair </t>
  </si>
  <si>
    <t>январь -май, август  - декабрь</t>
  </si>
  <si>
    <t>Холодильный шкаф Carboma R 700</t>
  </si>
  <si>
    <t xml:space="preserve"> ул.Бабушкина, д.29, к.3, литера А</t>
  </si>
  <si>
    <t>ГБДОУ детской сад №36 Невского района Санкт-Петербурга</t>
  </si>
  <si>
    <t>Сушильная машина ЛС-8 автомат</t>
  </si>
  <si>
    <t>Стиральная машина ЛО-7 автомат</t>
  </si>
  <si>
    <t>Холодильного оборудования ZANUSSI</t>
  </si>
  <si>
    <t xml:space="preserve">Холодильного оборудования СНАЙГЕ-двухкамерный </t>
  </si>
  <si>
    <t xml:space="preserve">Холодильного оборудования IGLOO </t>
  </si>
  <si>
    <t>Холодильного оборудования INDESIT</t>
  </si>
  <si>
    <t>2002,201, 2009</t>
  </si>
  <si>
    <t>Холодильного оборудования POLAIR</t>
  </si>
  <si>
    <t>Тестомесительная машина</t>
  </si>
  <si>
    <t xml:space="preserve">Шкаф жарочный </t>
  </si>
  <si>
    <t xml:space="preserve">Измельчитель овощей типа «ГАММА-5» </t>
  </si>
  <si>
    <t xml:space="preserve">Мясорубка МИМ-300 </t>
  </si>
  <si>
    <t xml:space="preserve">Машина картофельночистельная периодического действия МОК-150 </t>
  </si>
  <si>
    <t xml:space="preserve">Плита электрическая с жарочным шкафом ЭП-4ЖШ </t>
  </si>
  <si>
    <t xml:space="preserve">Машина кухонная универсальная типа УКМ </t>
  </si>
  <si>
    <t>январь -июнь, сентябрь - декабрь</t>
  </si>
  <si>
    <t xml:space="preserve">Котел пищеварочный электрический КПЭМ-100 </t>
  </si>
  <si>
    <t xml:space="preserve"> Товарищеский пр., дом 2, кор.3, литера А</t>
  </si>
  <si>
    <t>ГБДОУ детский сад № 37 Невского района Санкт-Петербурга</t>
  </si>
  <si>
    <t>гладильная машина HOLEK</t>
  </si>
  <si>
    <t>центрифуга КП-313</t>
  </si>
  <si>
    <t>стиральная машина "BOSCH"</t>
  </si>
  <si>
    <t>стиральная машина "Electrolux"</t>
  </si>
  <si>
    <t>стиральная машина "Вязьма"</t>
  </si>
  <si>
    <t>холодильная камера (помещение)</t>
  </si>
  <si>
    <t>1998-2012</t>
  </si>
  <si>
    <t>холодильник бытовой</t>
  </si>
  <si>
    <t>измельчитель овощей</t>
  </si>
  <si>
    <t>универсальная кухонная машина с насадками</t>
  </si>
  <si>
    <t>шкаф холодильный ШХ</t>
  </si>
  <si>
    <t>шкаф жарочный</t>
  </si>
  <si>
    <t>193318, г. Санкт-Петербург, ул. джона Рида, д.1, корп.2, Литера А</t>
  </si>
  <si>
    <t>Государственное бюджетное дошкольное образовательное учреждение детский сад № 38 компенсирующего вида Невского района Санкт-Петербурга</t>
  </si>
  <si>
    <t xml:space="preserve">Перечень запасных частей не вошедших в Договор 2018 года </t>
  </si>
  <si>
    <t>Шкаф холодильный  ШН-07</t>
  </si>
  <si>
    <t>Машина-картофелечистка МОК -300 М</t>
  </si>
  <si>
    <t>Пароконвектомат ПКА 10-1/1</t>
  </si>
  <si>
    <t>Стиральная машина BEKO WKB 61001 Y</t>
  </si>
  <si>
    <t>январь-май, август -декабрь</t>
  </si>
  <si>
    <t>машина стиральная ASKO</t>
  </si>
  <si>
    <t>2009, 2004, 2006, 2015, 2013</t>
  </si>
  <si>
    <t>январь-май, июль- декабрь</t>
  </si>
  <si>
    <t>ГБДОУ сад №73 Невского района Санкт-Петербурга</t>
  </si>
  <si>
    <t>192148, СПб, Невский район, ул. Цимбалина дом 50 литер А</t>
  </si>
  <si>
    <t>Шкаф холодильник ШХ-0,7</t>
  </si>
  <si>
    <t>машина кухонная универсальная УКМ-6</t>
  </si>
  <si>
    <t>машина протирочно- резательная " Гамма-5А</t>
  </si>
  <si>
    <t>машина посудомоечная Bjsch SRS</t>
  </si>
  <si>
    <t>машина стиральная Hotpoint - Ariston WMD</t>
  </si>
  <si>
    <t>машина посудомоечнаяBEKO  DSFS4530</t>
  </si>
  <si>
    <t xml:space="preserve">машина стиральная BEKO WKB61001Y </t>
  </si>
  <si>
    <t>Электрическая плита ЭП-6ЖШ</t>
  </si>
  <si>
    <t>Шкаф холодильный POZIS Paracels</t>
  </si>
  <si>
    <t>январь-июнь, август-декабрь</t>
  </si>
  <si>
    <t>Холодильник</t>
  </si>
  <si>
    <t>Стиральная машина</t>
  </si>
  <si>
    <t>январь - май, сентябрь - декабрь</t>
  </si>
  <si>
    <t>Холодильный шкаф Марихолодмаш Капри 1,12 УМ</t>
  </si>
  <si>
    <t>Промышленная электрическая плита Rada ПЭ-804О</t>
  </si>
  <si>
    <t>Овощечистка промышленная электрическая БЕЛТОРГМАШ МОК-150М</t>
  </si>
  <si>
    <t>Овощерезательная машина БЕЛТОРГМАШ МПР-350М</t>
  </si>
  <si>
    <t>Посудомоечная машина Вестел</t>
  </si>
  <si>
    <t>январь-июль, сентябрь- декабрь</t>
  </si>
  <si>
    <t>Стиральная машина LG WD-H069BD3S</t>
  </si>
  <si>
    <t>2018г.</t>
  </si>
  <si>
    <t>2004; 2012;2018</t>
  </si>
  <si>
    <t>2005;2008;2016; 2018</t>
  </si>
  <si>
    <t>Холодильник Позис хф-140</t>
  </si>
  <si>
    <t>192174, Санкт-Петербург, ул. Седова, д.108, литера А</t>
  </si>
  <si>
    <t>январь-май,                       август-декабрь</t>
  </si>
  <si>
    <t>Шкаф жаровчный ШЖЭ-2</t>
  </si>
  <si>
    <t>январь-май, август — декабрь</t>
  </si>
  <si>
    <t>Стиральная машина Hotpoint-Ariston QVE91219S</t>
  </si>
  <si>
    <t>Сушильная машина Hotpoint-Ariston TES-73PBGP</t>
  </si>
  <si>
    <t>январь-июнь; сентябрь-декабрь</t>
  </si>
  <si>
    <t>Блендер Gastrorag B-010</t>
  </si>
  <si>
    <t xml:space="preserve"> Машина универсальная кухонная УКМ-ПК</t>
  </si>
  <si>
    <t>Осушитель воздуха для бассейна Dantherm CDP 45</t>
  </si>
  <si>
    <t>Электрическая плита промышленная РАДА ПЭ-8040</t>
  </si>
  <si>
    <t>Шкаф холодильный POLAIR CM-110 S</t>
  </si>
  <si>
    <t>Шкаф холодильный POLAIR CM-107 S</t>
  </si>
  <si>
    <t>Шкаф жарочный ШЖЭ-3</t>
  </si>
  <si>
    <t>Электормясорубка МИМ-300</t>
  </si>
  <si>
    <t>Электроплита с дарочным шкафом ПЭЖШ</t>
  </si>
  <si>
    <t>Весы MK15-2-А11</t>
  </si>
  <si>
    <t>Весы электронные WB-3000</t>
  </si>
  <si>
    <t>Весы электронные CAS DB-150H</t>
  </si>
  <si>
    <t>Картофелечистка промышленная МОК-300</t>
  </si>
  <si>
    <t>Хлеборезка Янычар АХМ 300 А</t>
  </si>
  <si>
    <t>Утюг Marta MT-1145</t>
  </si>
  <si>
    <t>Отпариватель Marta MT-1173</t>
  </si>
  <si>
    <t>Стол гладилный DOMNA TA 200</t>
  </si>
  <si>
    <t>Каток гладильный ELITEKS ГК-1018</t>
  </si>
  <si>
    <t>Сушильная машина Hotpoint-ARISTON</t>
  </si>
  <si>
    <t xml:space="preserve">Швейная машинка </t>
  </si>
  <si>
    <t>январь-май -июль-декабрь</t>
  </si>
  <si>
    <t>август-декабрь</t>
  </si>
  <si>
    <t>Кипятильник электрический КЭНД-50</t>
  </si>
  <si>
    <t>Пароварочно-конвективный аппарат электрический кухонный ПКА 10-1/1 ВМ Abat</t>
  </si>
  <si>
    <t>Стиральная машина Bosch WAS</t>
  </si>
  <si>
    <t xml:space="preserve"> Утюг Bosch TDS1216</t>
  </si>
  <si>
    <t xml:space="preserve">Холодильник Саратов -549 </t>
  </si>
  <si>
    <t>Шкаф холодильный (ШХ-0,7)</t>
  </si>
  <si>
    <t>Шкаф холодильный СМ-107-S</t>
  </si>
  <si>
    <t>Машина протирочно-резательная МПР-35м</t>
  </si>
  <si>
    <t>Каток гладильный Eliteks ГК-1018</t>
  </si>
  <si>
    <t>Машина очистки овощей МОК-300М</t>
  </si>
  <si>
    <t>Тестомесильная машина Foodatlas HO-25B</t>
  </si>
  <si>
    <t>Сушильная машина Imesa Es-7c</t>
  </si>
  <si>
    <t>Посодомаичная машина RfiserS6081 XL</t>
  </si>
  <si>
    <t>Посудомоечная машина BEKO</t>
  </si>
  <si>
    <t>Посудомоечная машина VESTEL</t>
  </si>
  <si>
    <t>Шкаф холодильный К 700 М</t>
  </si>
  <si>
    <t>Шкаф холодильный ШХ-0,8 С Купе</t>
  </si>
  <si>
    <t>Сплит-система POLAIR SM-109 S</t>
  </si>
  <si>
    <t>Водонагреватель THERMEX ER 50V</t>
  </si>
  <si>
    <t>Кондиционер</t>
  </si>
  <si>
    <t>Холодильный шкаф Поларис</t>
  </si>
  <si>
    <t>Холодильный шкаф Саратов</t>
  </si>
  <si>
    <t>Овощерезка МРО-350</t>
  </si>
  <si>
    <t>Стиральная машина АРДО</t>
  </si>
  <si>
    <t>Сушильная машина Аристон</t>
  </si>
  <si>
    <t>Пароконвектомат TECNOEKA</t>
  </si>
  <si>
    <t>Машина протирочная МПО-1</t>
  </si>
  <si>
    <t>Посудомоечная машина Indesit DFG 2627</t>
  </si>
  <si>
    <t>Сплит-система SB 109 SF</t>
  </si>
  <si>
    <t>Сплит-система SM 109 SF</t>
  </si>
  <si>
    <t>Машина стиральная  LG WD -H069ВД 25</t>
  </si>
  <si>
    <t>2017-2018</t>
  </si>
  <si>
    <t>январь-июль, август - декабрь</t>
  </si>
  <si>
    <t>192012, Санкт-Петербург, ул. Ново-Александровская, 28</t>
  </si>
  <si>
    <t>Холодильный шкаф POLAR</t>
  </si>
  <si>
    <t>Холодильник бытовой Норд</t>
  </si>
  <si>
    <t>Холодильник бытовой  " Саратов"</t>
  </si>
  <si>
    <t>Холодильник бытовай "Юрюзань"</t>
  </si>
  <si>
    <t>Холодильник бытовой "Свияга"</t>
  </si>
  <si>
    <t>Холодильник бытовой "Атлант"</t>
  </si>
  <si>
    <t>Торгово-технологическое оборудование</t>
  </si>
  <si>
    <t>Мясорубка МИМ-50</t>
  </si>
  <si>
    <t>Протирочная машина</t>
  </si>
  <si>
    <t>Прачечное оборудование</t>
  </si>
  <si>
    <t>192012, Санкт-Петербург, пр. Александровской Фермы, д.8, к.2, строение 1</t>
  </si>
  <si>
    <t>Машина картофелеочистительная МОК-300М</t>
  </si>
  <si>
    <t xml:space="preserve">Шкаф холодильный Premier ШВУП1ТУ-1,4 М </t>
  </si>
  <si>
    <t>Посудомоечная машина Vestel CDF 8646</t>
  </si>
  <si>
    <t>Холодильник ХФ-140</t>
  </si>
  <si>
    <t>2016г.</t>
  </si>
  <si>
    <t>Водонагрневатель ARISTON 80л</t>
  </si>
  <si>
    <t>Водонагрневатель ARISTON 50л</t>
  </si>
  <si>
    <t>Посудомоечная машина Bosch SMS 50</t>
  </si>
  <si>
    <t xml:space="preserve">Посудомоечная машина Bosch </t>
  </si>
  <si>
    <t>Водонагреватель электрический аккумуляционный закрытого типа насенный "ТАВИА ЭВАД"</t>
  </si>
  <si>
    <t>Холодильник ХФ-140ПОЗИС</t>
  </si>
  <si>
    <t xml:space="preserve">Холодильник ИНДЕЗИТ </t>
  </si>
  <si>
    <t>Холодильник "Позис"</t>
  </si>
  <si>
    <t>холодильник NORD</t>
  </si>
  <si>
    <t>Не подтвердили заявку!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</si>
</sst>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1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1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22222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2"/>
      <color theme="1"/>
      <name val="Cambria"/>
      <family val="1"/>
      <charset val="204"/>
      <scheme val="major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2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4">
    <xf numFmtId="0" fontId="0" fillId="0" borderId="0"/>
    <xf numFmtId="0" fontId="20" fillId="0" borderId="0"/>
    <xf numFmtId="0" fontId="27" fillId="0" borderId="0"/>
    <xf numFmtId="0" fontId="19" fillId="0" borderId="0"/>
    <xf numFmtId="0" fontId="30" fillId="0" borderId="0"/>
    <xf numFmtId="0" fontId="18" fillId="0" borderId="0"/>
    <xf numFmtId="0" fontId="16" fillId="0" borderId="0"/>
    <xf numFmtId="0" fontId="15" fillId="0" borderId="0"/>
    <xf numFmtId="0" fontId="37" fillId="0" borderId="0" applyNumberFormat="0" applyFont="0" applyFill="0" applyBorder="0" applyAlignment="0" applyProtection="0">
      <alignment vertical="top"/>
    </xf>
    <xf numFmtId="0" fontId="27" fillId="0" borderId="0"/>
    <xf numFmtId="0" fontId="38" fillId="0" borderId="0" applyNumberFormat="0" applyFont="0" applyFill="0" applyBorder="0" applyAlignment="0" applyProtection="0">
      <alignment vertical="top"/>
    </xf>
    <xf numFmtId="0" fontId="39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3" fillId="0" borderId="0"/>
    <xf numFmtId="0" fontId="12" fillId="0" borderId="0"/>
    <xf numFmtId="0" fontId="43" fillId="0" borderId="0" applyNumberFormat="0" applyFont="0" applyFill="0" applyBorder="0" applyAlignment="0" applyProtection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 applyNumberFormat="0" applyFont="0" applyFill="0" applyBorder="0" applyAlignment="0" applyProtection="0">
      <alignment vertical="top"/>
    </xf>
    <xf numFmtId="0" fontId="11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48" fillId="0" borderId="0"/>
    <xf numFmtId="0" fontId="4" fillId="0" borderId="0"/>
    <xf numFmtId="0" fontId="52" fillId="0" borderId="0" applyNumberFormat="0" applyFont="0" applyFill="0" applyBorder="0" applyAlignment="0" applyProtection="0">
      <alignment vertical="top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</cellStyleXfs>
  <cellXfs count="104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/>
    <xf numFmtId="0" fontId="24" fillId="0" borderId="0" xfId="0" applyFont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2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Font="1"/>
    <xf numFmtId="0" fontId="20" fillId="0" borderId="0" xfId="1" applyFont="1"/>
    <xf numFmtId="0" fontId="25" fillId="0" borderId="1" xfId="1" applyFont="1" applyBorder="1" applyAlignment="1">
      <alignment horizontal="left" wrapText="1"/>
    </xf>
    <xf numFmtId="0" fontId="25" fillId="0" borderId="1" xfId="1" applyFont="1" applyBorder="1" applyAlignment="1">
      <alignment horizontal="left"/>
    </xf>
    <xf numFmtId="0" fontId="0" fillId="0" borderId="0" xfId="0" applyFont="1" applyAlignment="1">
      <alignment horizontal="center"/>
    </xf>
    <xf numFmtId="0" fontId="20" fillId="0" borderId="0" xfId="1" applyFont="1" applyAlignment="1">
      <alignment horizontal="center"/>
    </xf>
    <xf numFmtId="0" fontId="0" fillId="0" borderId="0" xfId="0" applyFont="1" applyAlignment="1"/>
    <xf numFmtId="0" fontId="20" fillId="0" borderId="1" xfId="1" applyBorder="1" applyAlignment="1">
      <alignment horizontal="center"/>
    </xf>
    <xf numFmtId="0" fontId="25" fillId="0" borderId="1" xfId="1" applyFont="1" applyBorder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0" fontId="25" fillId="0" borderId="1" xfId="1" applyFont="1" applyBorder="1" applyAlignment="1">
      <alignment horizontal="center" vertical="center" wrapText="1"/>
    </xf>
    <xf numFmtId="0" fontId="20" fillId="0" borderId="3" xfId="1" applyBorder="1" applyAlignment="1">
      <alignment horizontal="center"/>
    </xf>
    <xf numFmtId="0" fontId="0" fillId="0" borderId="0" xfId="0" applyAlignment="1">
      <alignment horizontal="left"/>
    </xf>
    <xf numFmtId="0" fontId="20" fillId="0" borderId="1" xfId="1" applyBorder="1" applyAlignment="1">
      <alignment horizontal="center"/>
    </xf>
    <xf numFmtId="0" fontId="25" fillId="0" borderId="1" xfId="1" applyFont="1" applyBorder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0" fontId="25" fillId="0" borderId="1" xfId="1" applyFont="1" applyBorder="1" applyAlignment="1">
      <alignment horizontal="center" vertical="center" wrapText="1"/>
    </xf>
    <xf numFmtId="0" fontId="20" fillId="0" borderId="3" xfId="1" applyBorder="1" applyAlignment="1">
      <alignment horizontal="center"/>
    </xf>
    <xf numFmtId="0" fontId="25" fillId="0" borderId="2" xfId="1" applyFont="1" applyBorder="1" applyAlignment="1">
      <alignment horizontal="center" wrapText="1"/>
    </xf>
    <xf numFmtId="0" fontId="20" fillId="0" borderId="0" xfId="1"/>
    <xf numFmtId="0" fontId="0" fillId="0" borderId="0" xfId="0"/>
    <xf numFmtId="0" fontId="20" fillId="0" borderId="11" xfId="1" applyBorder="1" applyAlignment="1">
      <alignment wrapText="1"/>
    </xf>
    <xf numFmtId="0" fontId="20" fillId="0" borderId="7" xfId="1" applyBorder="1" applyAlignment="1">
      <alignment wrapText="1"/>
    </xf>
    <xf numFmtId="0" fontId="20" fillId="0" borderId="0" xfId="1" applyBorder="1" applyAlignment="1">
      <alignment wrapText="1"/>
    </xf>
    <xf numFmtId="0" fontId="20" fillId="0" borderId="0" xfId="1"/>
    <xf numFmtId="0" fontId="20" fillId="0" borderId="0" xfId="1"/>
    <xf numFmtId="0" fontId="20" fillId="0" borderId="1" xfId="1" applyBorder="1" applyAlignment="1">
      <alignment wrapText="1"/>
    </xf>
    <xf numFmtId="0" fontId="20" fillId="0" borderId="1" xfId="1" applyBorder="1" applyAlignment="1">
      <alignment horizontal="center" wrapText="1"/>
    </xf>
    <xf numFmtId="0" fontId="20" fillId="0" borderId="1" xfId="1" applyBorder="1" applyAlignment="1">
      <alignment horizontal="center"/>
    </xf>
    <xf numFmtId="0" fontId="20" fillId="0" borderId="0" xfId="1"/>
    <xf numFmtId="0" fontId="25" fillId="0" borderId="0" xfId="1" applyFont="1" applyAlignment="1">
      <alignment horizontal="center" wrapText="1"/>
    </xf>
    <xf numFmtId="0" fontId="20" fillId="0" borderId="0" xfId="1"/>
    <xf numFmtId="0" fontId="20" fillId="0" borderId="0" xfId="1"/>
    <xf numFmtId="0" fontId="20" fillId="0" borderId="1" xfId="1" applyBorder="1"/>
    <xf numFmtId="0" fontId="20" fillId="0" borderId="1" xfId="1" applyBorder="1" applyAlignment="1">
      <alignment wrapText="1"/>
    </xf>
    <xf numFmtId="0" fontId="20" fillId="0" borderId="1" xfId="1" applyBorder="1" applyAlignment="1">
      <alignment horizontal="center" wrapText="1"/>
    </xf>
    <xf numFmtId="0" fontId="20" fillId="0" borderId="1" xfId="1" applyBorder="1" applyAlignment="1">
      <alignment horizontal="center"/>
    </xf>
    <xf numFmtId="0" fontId="20" fillId="0" borderId="1" xfId="1" applyBorder="1"/>
    <xf numFmtId="0" fontId="20" fillId="0" borderId="1" xfId="1" applyBorder="1" applyAlignment="1">
      <alignment wrapText="1"/>
    </xf>
    <xf numFmtId="0" fontId="20" fillId="0" borderId="1" xfId="1" applyBorder="1" applyAlignment="1">
      <alignment horizontal="center" wrapText="1"/>
    </xf>
    <xf numFmtId="0" fontId="20" fillId="0" borderId="1" xfId="1" applyBorder="1" applyAlignment="1">
      <alignment horizontal="center"/>
    </xf>
    <xf numFmtId="0" fontId="20" fillId="0" borderId="0" xfId="1" applyAlignment="1">
      <alignment horizontal="center"/>
    </xf>
    <xf numFmtId="0" fontId="20" fillId="0" borderId="1" xfId="1" applyBorder="1" applyAlignment="1">
      <alignment horizontal="center" wrapText="1"/>
    </xf>
    <xf numFmtId="0" fontId="20" fillId="0" borderId="1" xfId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0" fillId="0" borderId="0" xfId="1" applyAlignment="1">
      <alignment horizontal="center"/>
    </xf>
    <xf numFmtId="0" fontId="20" fillId="0" borderId="0" xfId="1"/>
    <xf numFmtId="0" fontId="20" fillId="0" borderId="0" xfId="1" applyAlignment="1">
      <alignment horizontal="left"/>
    </xf>
    <xf numFmtId="0" fontId="0" fillId="0" borderId="0" xfId="0" applyAlignment="1">
      <alignment horizontal="center"/>
    </xf>
    <xf numFmtId="0" fontId="2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5" fillId="0" borderId="1" xfId="0" applyFont="1" applyBorder="1"/>
    <xf numFmtId="0" fontId="25" fillId="0" borderId="1" xfId="0" applyFont="1" applyBorder="1" applyAlignment="1">
      <alignment horizontal="center" vertical="center"/>
    </xf>
    <xf numFmtId="0" fontId="25" fillId="0" borderId="0" xfId="0" applyFont="1"/>
    <xf numFmtId="0" fontId="0" fillId="0" borderId="2" xfId="0" applyBorder="1" applyAlignment="1">
      <alignment horizontal="center" wrapText="1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18" fillId="0" borderId="0" xfId="5"/>
    <xf numFmtId="0" fontId="18" fillId="0" borderId="1" xfId="5" applyBorder="1" applyAlignment="1">
      <alignment wrapText="1"/>
    </xf>
    <xf numFmtId="0" fontId="18" fillId="0" borderId="1" xfId="5" applyBorder="1" applyAlignment="1">
      <alignment horizontal="center"/>
    </xf>
    <xf numFmtId="0" fontId="18" fillId="0" borderId="1" xfId="5" applyBorder="1" applyAlignment="1">
      <alignment horizontal="center" wrapText="1"/>
    </xf>
    <xf numFmtId="0" fontId="18" fillId="0" borderId="0" xfId="5"/>
    <xf numFmtId="0" fontId="18" fillId="0" borderId="0" xfId="5" applyAlignment="1">
      <alignment horizontal="center"/>
    </xf>
    <xf numFmtId="0" fontId="17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5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5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left" wrapText="1"/>
    </xf>
    <xf numFmtId="0" fontId="25" fillId="0" borderId="1" xfId="0" applyFont="1" applyBorder="1" applyAlignment="1">
      <alignment vertical="center" wrapText="1"/>
    </xf>
    <xf numFmtId="0" fontId="25" fillId="0" borderId="1" xfId="1" applyFont="1" applyBorder="1" applyAlignment="1">
      <alignment horizontal="center"/>
    </xf>
    <xf numFmtId="0" fontId="25" fillId="0" borderId="1" xfId="1" applyFont="1" applyBorder="1" applyAlignment="1">
      <alignment wrapText="1"/>
    </xf>
    <xf numFmtId="0" fontId="25" fillId="0" borderId="1" xfId="1" applyFont="1" applyBorder="1" applyAlignment="1">
      <alignment horizontal="center" wrapText="1"/>
    </xf>
    <xf numFmtId="0" fontId="25" fillId="0" borderId="1" xfId="1" applyFont="1" applyBorder="1"/>
    <xf numFmtId="0" fontId="0" fillId="0" borderId="7" xfId="0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wrapText="1"/>
    </xf>
    <xf numFmtId="0" fontId="25" fillId="0" borderId="2" xfId="0" applyFont="1" applyBorder="1" applyAlignment="1">
      <alignment horizontal="center" wrapText="1"/>
    </xf>
    <xf numFmtId="0" fontId="20" fillId="0" borderId="11" xfId="1" applyFont="1" applyBorder="1" applyAlignment="1">
      <alignment wrapText="1"/>
    </xf>
    <xf numFmtId="0" fontId="20" fillId="0" borderId="7" xfId="1" applyFont="1" applyBorder="1" applyAlignment="1">
      <alignment wrapText="1"/>
    </xf>
    <xf numFmtId="0" fontId="20" fillId="0" borderId="11" xfId="1" applyBorder="1" applyAlignment="1">
      <alignment vertical="top" wrapText="1"/>
    </xf>
    <xf numFmtId="0" fontId="20" fillId="0" borderId="7" xfId="1" applyBorder="1" applyAlignment="1">
      <alignment vertical="top" wrapText="1"/>
    </xf>
    <xf numFmtId="0" fontId="25" fillId="0" borderId="1" xfId="3" applyFont="1" applyBorder="1" applyAlignment="1">
      <alignment horizontal="center" vertical="center"/>
    </xf>
    <xf numFmtId="0" fontId="25" fillId="0" borderId="1" xfId="3" applyFont="1" applyBorder="1" applyAlignment="1">
      <alignment horizontal="center" vertical="center" wrapText="1"/>
    </xf>
    <xf numFmtId="0" fontId="25" fillId="0" borderId="1" xfId="3" applyFont="1" applyBorder="1" applyAlignment="1">
      <alignment horizontal="center"/>
    </xf>
    <xf numFmtId="0" fontId="25" fillId="0" borderId="0" xfId="1" applyFont="1" applyAlignment="1">
      <alignment horizontal="center"/>
    </xf>
    <xf numFmtId="0" fontId="33" fillId="0" borderId="0" xfId="1" applyFont="1" applyAlignment="1">
      <alignment horizontal="center" wrapText="1"/>
    </xf>
    <xf numFmtId="0" fontId="25" fillId="0" borderId="0" xfId="0" applyFont="1" applyAlignment="1">
      <alignment horizontal="center"/>
    </xf>
    <xf numFmtId="0" fontId="18" fillId="0" borderId="11" xfId="5" applyBorder="1" applyAlignment="1">
      <alignment wrapText="1"/>
    </xf>
    <xf numFmtId="0" fontId="18" fillId="0" borderId="7" xfId="5" applyBorder="1" applyAlignment="1">
      <alignment wrapText="1"/>
    </xf>
    <xf numFmtId="0" fontId="25" fillId="0" borderId="1" xfId="5" applyFont="1" applyBorder="1" applyAlignment="1">
      <alignment horizontal="center"/>
    </xf>
    <xf numFmtId="0" fontId="25" fillId="0" borderId="1" xfId="5" applyFont="1" applyBorder="1" applyAlignment="1">
      <alignment horizontal="center" wrapText="1"/>
    </xf>
    <xf numFmtId="0" fontId="25" fillId="0" borderId="1" xfId="3" applyFont="1" applyBorder="1" applyAlignment="1">
      <alignment horizontal="center" wrapText="1"/>
    </xf>
    <xf numFmtId="0" fontId="25" fillId="0" borderId="1" xfId="3" applyFont="1" applyBorder="1" applyAlignment="1">
      <alignment horizontal="left" wrapText="1"/>
    </xf>
    <xf numFmtId="0" fontId="31" fillId="0" borderId="1" xfId="0" applyFont="1" applyBorder="1" applyAlignment="1">
      <alignment horizontal="center" wrapText="1"/>
    </xf>
    <xf numFmtId="0" fontId="25" fillId="0" borderId="2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wrapText="1"/>
    </xf>
    <xf numFmtId="0" fontId="25" fillId="0" borderId="0" xfId="5" applyFont="1" applyAlignment="1">
      <alignment horizontal="center"/>
    </xf>
    <xf numFmtId="0" fontId="25" fillId="0" borderId="1" xfId="5" applyFont="1" applyBorder="1" applyAlignment="1">
      <alignment wrapText="1"/>
    </xf>
    <xf numFmtId="0" fontId="25" fillId="0" borderId="1" xfId="6" applyFont="1" applyBorder="1" applyAlignment="1">
      <alignment horizontal="center"/>
    </xf>
    <xf numFmtId="0" fontId="25" fillId="0" borderId="1" xfId="6" applyFont="1" applyBorder="1" applyAlignment="1">
      <alignment wrapText="1"/>
    </xf>
    <xf numFmtId="0" fontId="25" fillId="0" borderId="1" xfId="6" applyFont="1" applyBorder="1" applyAlignment="1">
      <alignment horizontal="center" wrapText="1"/>
    </xf>
    <xf numFmtId="0" fontId="25" fillId="0" borderId="3" xfId="1" applyFont="1" applyBorder="1" applyAlignment="1">
      <alignment horizontal="center"/>
    </xf>
    <xf numFmtId="0" fontId="35" fillId="0" borderId="2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3" applyFont="1" applyBorder="1" applyAlignment="1">
      <alignment horizontal="center"/>
    </xf>
    <xf numFmtId="0" fontId="25" fillId="0" borderId="6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5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5" fillId="0" borderId="1" xfId="0" applyFont="1" applyBorder="1" applyAlignment="1">
      <alignment horizontal="center" wrapText="1"/>
    </xf>
    <xf numFmtId="0" fontId="25" fillId="0" borderId="1" xfId="3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15" fillId="0" borderId="1" xfId="7" applyBorder="1"/>
    <xf numFmtId="0" fontId="25" fillId="0" borderId="0" xfId="7" applyFont="1"/>
    <xf numFmtId="0" fontId="25" fillId="0" borderId="1" xfId="7" applyFont="1" applyBorder="1"/>
    <xf numFmtId="0" fontId="25" fillId="0" borderId="1" xfId="7" applyFont="1" applyBorder="1" applyAlignment="1">
      <alignment horizontal="center" wrapText="1"/>
    </xf>
    <xf numFmtId="0" fontId="25" fillId="0" borderId="2" xfId="7" applyFont="1" applyBorder="1" applyAlignment="1">
      <alignment horizontal="center" wrapText="1"/>
    </xf>
    <xf numFmtId="0" fontId="25" fillId="0" borderId="6" xfId="7" applyFont="1" applyBorder="1" applyAlignment="1">
      <alignment horizontal="center" wrapText="1"/>
    </xf>
    <xf numFmtId="0" fontId="25" fillId="0" borderId="8" xfId="7" applyFont="1" applyBorder="1" applyAlignment="1">
      <alignment horizontal="center" wrapText="1"/>
    </xf>
    <xf numFmtId="0" fontId="25" fillId="0" borderId="0" xfId="7" applyFont="1"/>
    <xf numFmtId="0" fontId="25" fillId="0" borderId="1" xfId="7" applyFont="1" applyBorder="1"/>
    <xf numFmtId="0" fontId="25" fillId="0" borderId="1" xfId="7" applyFont="1" applyBorder="1" applyAlignment="1">
      <alignment horizontal="center" wrapText="1"/>
    </xf>
    <xf numFmtId="0" fontId="25" fillId="0" borderId="2" xfId="7" applyFont="1" applyBorder="1" applyAlignment="1">
      <alignment horizontal="center" wrapText="1"/>
    </xf>
    <xf numFmtId="0" fontId="25" fillId="0" borderId="6" xfId="7" applyFont="1" applyBorder="1" applyAlignment="1">
      <alignment horizontal="center" wrapText="1"/>
    </xf>
    <xf numFmtId="0" fontId="25" fillId="0" borderId="8" xfId="7" applyFont="1" applyBorder="1" applyAlignment="1">
      <alignment horizontal="center" wrapText="1"/>
    </xf>
    <xf numFmtId="0" fontId="25" fillId="0" borderId="1" xfId="0" applyFont="1" applyFill="1" applyBorder="1" applyAlignment="1">
      <alignment horizontal="center" wrapText="1"/>
    </xf>
    <xf numFmtId="0" fontId="25" fillId="0" borderId="1" xfId="7" applyFont="1" applyFill="1" applyBorder="1" applyAlignment="1">
      <alignment horizontal="center" wrapText="1"/>
    </xf>
    <xf numFmtId="0" fontId="25" fillId="0" borderId="0" xfId="7" applyFont="1"/>
    <xf numFmtId="0" fontId="25" fillId="0" borderId="1" xfId="7" applyFont="1" applyBorder="1"/>
    <xf numFmtId="0" fontId="25" fillId="0" borderId="1" xfId="7" applyFont="1" applyBorder="1" applyAlignment="1">
      <alignment horizontal="center" wrapText="1"/>
    </xf>
    <xf numFmtId="0" fontId="25" fillId="0" borderId="2" xfId="7" applyFont="1" applyBorder="1" applyAlignment="1">
      <alignment horizontal="center" wrapText="1"/>
    </xf>
    <xf numFmtId="0" fontId="25" fillId="0" borderId="6" xfId="7" applyFont="1" applyBorder="1" applyAlignment="1">
      <alignment horizontal="center" wrapText="1"/>
    </xf>
    <xf numFmtId="0" fontId="25" fillId="0" borderId="8" xfId="7" applyFont="1" applyBorder="1" applyAlignment="1">
      <alignment horizontal="center" wrapText="1"/>
    </xf>
    <xf numFmtId="0" fontId="0" fillId="0" borderId="15" xfId="0" applyBorder="1" applyAlignment="1">
      <alignment vertical="center" wrapText="1"/>
    </xf>
    <xf numFmtId="0" fontId="0" fillId="0" borderId="1" xfId="0" applyFill="1" applyBorder="1"/>
    <xf numFmtId="0" fontId="15" fillId="0" borderId="1" xfId="7" applyBorder="1"/>
    <xf numFmtId="0" fontId="25" fillId="0" borderId="0" xfId="7" applyFont="1"/>
    <xf numFmtId="0" fontId="15" fillId="0" borderId="2" xfId="7" applyBorder="1" applyAlignment="1">
      <alignment horizontal="center" wrapText="1"/>
    </xf>
    <xf numFmtId="0" fontId="24" fillId="0" borderId="1" xfId="7" applyFont="1" applyBorder="1"/>
    <xf numFmtId="0" fontId="15" fillId="0" borderId="1" xfId="7" applyBorder="1" applyAlignment="1">
      <alignment horizontal="center" wrapText="1"/>
    </xf>
    <xf numFmtId="0" fontId="26" fillId="0" borderId="6" xfId="7" applyFont="1" applyBorder="1"/>
    <xf numFmtId="0" fontId="15" fillId="0" borderId="7" xfId="7" applyBorder="1" applyAlignment="1">
      <alignment horizontal="center" wrapText="1"/>
    </xf>
    <xf numFmtId="0" fontId="25" fillId="0" borderId="0" xfId="7" applyFont="1"/>
    <xf numFmtId="0" fontId="24" fillId="0" borderId="1" xfId="7" applyFont="1" applyBorder="1" applyAlignment="1">
      <alignment wrapText="1"/>
    </xf>
    <xf numFmtId="0" fontId="24" fillId="0" borderId="1" xfId="7" applyFont="1" applyBorder="1"/>
    <xf numFmtId="0" fontId="15" fillId="0" borderId="2" xfId="7" applyBorder="1" applyAlignment="1">
      <alignment horizontal="center" wrapText="1"/>
    </xf>
    <xf numFmtId="0" fontId="15" fillId="0" borderId="1" xfId="7" applyBorder="1" applyAlignment="1">
      <alignment horizontal="center" wrapText="1"/>
    </xf>
    <xf numFmtId="0" fontId="25" fillId="0" borderId="0" xfId="7" applyFont="1"/>
    <xf numFmtId="0" fontId="24" fillId="0" borderId="1" xfId="7" applyFont="1" applyBorder="1" applyAlignment="1">
      <alignment wrapText="1"/>
    </xf>
    <xf numFmtId="0" fontId="24" fillId="0" borderId="1" xfId="7" applyFont="1" applyBorder="1"/>
    <xf numFmtId="0" fontId="15" fillId="0" borderId="2" xfId="7" applyBorder="1" applyAlignment="1">
      <alignment horizontal="center" wrapText="1"/>
    </xf>
    <xf numFmtId="0" fontId="15" fillId="0" borderId="1" xfId="7" applyBorder="1" applyAlignment="1">
      <alignment horizontal="center" wrapText="1"/>
    </xf>
    <xf numFmtId="0" fontId="26" fillId="0" borderId="1" xfId="7" applyFont="1" applyBorder="1"/>
    <xf numFmtId="0" fontId="15" fillId="0" borderId="1" xfId="7" applyBorder="1" applyAlignment="1">
      <alignment horizontal="center" vertical="center"/>
    </xf>
    <xf numFmtId="0" fontId="25" fillId="0" borderId="1" xfId="7" applyFont="1" applyFill="1" applyBorder="1"/>
    <xf numFmtId="0" fontId="25" fillId="0" borderId="1" xfId="7" applyFont="1" applyFill="1" applyBorder="1" applyAlignment="1">
      <alignment horizontal="center" wrapText="1"/>
    </xf>
    <xf numFmtId="0" fontId="15" fillId="0" borderId="1" xfId="7" applyBorder="1"/>
    <xf numFmtId="0" fontId="15" fillId="0" borderId="1" xfId="7" applyFill="1" applyBorder="1"/>
    <xf numFmtId="0" fontId="15" fillId="0" borderId="1" xfId="7" applyBorder="1"/>
    <xf numFmtId="0" fontId="25" fillId="0" borderId="0" xfId="7" applyFont="1"/>
    <xf numFmtId="0" fontId="25" fillId="0" borderId="1" xfId="7" applyFont="1" applyBorder="1"/>
    <xf numFmtId="0" fontId="25" fillId="0" borderId="1" xfId="7" applyFont="1" applyBorder="1" applyAlignment="1">
      <alignment horizontal="center" wrapText="1"/>
    </xf>
    <xf numFmtId="0" fontId="25" fillId="0" borderId="2" xfId="7" applyFont="1" applyBorder="1" applyAlignment="1">
      <alignment horizontal="center" wrapText="1"/>
    </xf>
    <xf numFmtId="0" fontId="25" fillId="0" borderId="6" xfId="7" applyFont="1" applyBorder="1" applyAlignment="1">
      <alignment horizontal="center" wrapText="1"/>
    </xf>
    <xf numFmtId="0" fontId="25" fillId="0" borderId="8" xfId="7" applyFont="1" applyBorder="1" applyAlignment="1">
      <alignment horizontal="center" wrapText="1"/>
    </xf>
    <xf numFmtId="0" fontId="25" fillId="0" borderId="2" xfId="0" applyNumberFormat="1" applyFont="1" applyBorder="1" applyAlignment="1">
      <alignment horizontal="center" vertical="center" wrapText="1"/>
    </xf>
    <xf numFmtId="0" fontId="0" fillId="0" borderId="1" xfId="0" applyFont="1" applyBorder="1"/>
    <xf numFmtId="0" fontId="25" fillId="0" borderId="1" xfId="7" applyFont="1" applyBorder="1"/>
    <xf numFmtId="0" fontId="25" fillId="0" borderId="1" xfId="7" applyFont="1" applyBorder="1" applyAlignment="1">
      <alignment horizontal="center" wrapText="1"/>
    </xf>
    <xf numFmtId="0" fontId="25" fillId="0" borderId="2" xfId="7" applyFont="1" applyBorder="1" applyAlignment="1">
      <alignment horizontal="center" wrapText="1"/>
    </xf>
    <xf numFmtId="0" fontId="25" fillId="0" borderId="6" xfId="7" applyFont="1" applyBorder="1" applyAlignment="1">
      <alignment horizontal="center" wrapText="1"/>
    </xf>
    <xf numFmtId="0" fontId="25" fillId="0" borderId="8" xfId="7" applyFont="1" applyBorder="1" applyAlignment="1">
      <alignment horizontal="center" wrapText="1"/>
    </xf>
    <xf numFmtId="0" fontId="15" fillId="0" borderId="1" xfId="7" applyBorder="1" applyAlignment="1">
      <alignment horizontal="center"/>
    </xf>
    <xf numFmtId="0" fontId="24" fillId="0" borderId="1" xfId="12" applyFont="1" applyBorder="1" applyAlignment="1">
      <alignment horizontal="center" vertical="center" wrapText="1"/>
    </xf>
    <xf numFmtId="0" fontId="14" fillId="0" borderId="1" xfId="12" applyBorder="1"/>
    <xf numFmtId="0" fontId="25" fillId="0" borderId="1" xfId="12" applyFont="1" applyBorder="1"/>
    <xf numFmtId="0" fontId="25" fillId="0" borderId="1" xfId="12" applyFont="1" applyBorder="1" applyAlignment="1">
      <alignment horizontal="center" wrapText="1"/>
    </xf>
    <xf numFmtId="0" fontId="25" fillId="0" borderId="6" xfId="12" applyFont="1" applyBorder="1" applyAlignment="1">
      <alignment horizontal="center" wrapText="1"/>
    </xf>
    <xf numFmtId="0" fontId="14" fillId="0" borderId="1" xfId="12" applyBorder="1" applyAlignment="1">
      <alignment horizontal="center"/>
    </xf>
    <xf numFmtId="0" fontId="24" fillId="0" borderId="1" xfId="12" applyFont="1" applyBorder="1" applyAlignment="1">
      <alignment horizontal="justify" vertical="center" wrapText="1"/>
    </xf>
    <xf numFmtId="0" fontId="14" fillId="0" borderId="1" xfId="12" applyBorder="1"/>
    <xf numFmtId="0" fontId="26" fillId="0" borderId="1" xfId="12" applyFont="1" applyBorder="1" applyAlignment="1">
      <alignment horizontal="justify" vertical="center" wrapText="1"/>
    </xf>
    <xf numFmtId="0" fontId="14" fillId="0" borderId="1" xfId="12" applyBorder="1"/>
    <xf numFmtId="0" fontId="29" fillId="0" borderId="0" xfId="12" applyFont="1"/>
    <xf numFmtId="0" fontId="29" fillId="0" borderId="1" xfId="12" applyFont="1" applyBorder="1"/>
    <xf numFmtId="0" fontId="29" fillId="0" borderId="1" xfId="12" applyFont="1" applyBorder="1" applyAlignment="1">
      <alignment horizontal="center" wrapText="1"/>
    </xf>
    <xf numFmtId="0" fontId="29" fillId="0" borderId="2" xfId="12" applyFont="1" applyBorder="1" applyAlignment="1">
      <alignment horizontal="center" wrapText="1"/>
    </xf>
    <xf numFmtId="0" fontId="29" fillId="0" borderId="6" xfId="12" applyFont="1" applyBorder="1" applyAlignment="1">
      <alignment horizontal="center" wrapText="1"/>
    </xf>
    <xf numFmtId="0" fontId="29" fillId="0" borderId="8" xfId="12" applyFont="1" applyBorder="1" applyAlignment="1">
      <alignment horizontal="center" wrapText="1"/>
    </xf>
    <xf numFmtId="0" fontId="29" fillId="0" borderId="1" xfId="12" applyFont="1" applyBorder="1" applyAlignment="1">
      <alignment wrapText="1"/>
    </xf>
    <xf numFmtId="0" fontId="14" fillId="0" borderId="1" xfId="12" applyFill="1" applyBorder="1" applyAlignment="1">
      <alignment horizontal="center"/>
    </xf>
    <xf numFmtId="0" fontId="14" fillId="0" borderId="1" xfId="12" applyBorder="1"/>
    <xf numFmtId="0" fontId="14" fillId="0" borderId="1" xfId="12" applyBorder="1" applyAlignment="1">
      <alignment horizontal="center"/>
    </xf>
    <xf numFmtId="0" fontId="25" fillId="0" borderId="10" xfId="5" applyFont="1" applyFill="1" applyBorder="1" applyAlignment="1">
      <alignment horizontal="center"/>
    </xf>
    <xf numFmtId="0" fontId="14" fillId="0" borderId="1" xfId="12" applyBorder="1"/>
    <xf numFmtId="0" fontId="25" fillId="0" borderId="1" xfId="12" applyFont="1" applyBorder="1" applyAlignment="1">
      <alignment horizontal="center" wrapText="1"/>
    </xf>
    <xf numFmtId="0" fontId="25" fillId="0" borderId="6" xfId="12" applyFont="1" applyBorder="1" applyAlignment="1">
      <alignment horizontal="center" wrapText="1"/>
    </xf>
    <xf numFmtId="0" fontId="14" fillId="0" borderId="1" xfId="12" applyBorder="1" applyAlignment="1">
      <alignment horizontal="center"/>
    </xf>
    <xf numFmtId="0" fontId="14" fillId="0" borderId="6" xfId="12" applyBorder="1" applyAlignment="1">
      <alignment horizontal="center"/>
    </xf>
    <xf numFmtId="0" fontId="0" fillId="0" borderId="15" xfId="0" applyBorder="1" applyAlignment="1">
      <alignment vertical="center"/>
    </xf>
    <xf numFmtId="0" fontId="25" fillId="0" borderId="8" xfId="0" applyFont="1" applyBorder="1" applyAlignment="1">
      <alignment horizontal="center" wrapText="1"/>
    </xf>
    <xf numFmtId="0" fontId="14" fillId="0" borderId="1" xfId="12" applyBorder="1"/>
    <xf numFmtId="0" fontId="18" fillId="0" borderId="0" xfId="5" applyAlignment="1">
      <alignment vertical="center"/>
    </xf>
    <xf numFmtId="0" fontId="14" fillId="0" borderId="1" xfId="12" applyBorder="1"/>
    <xf numFmtId="0" fontId="25" fillId="0" borderId="0" xfId="12" applyFont="1"/>
    <xf numFmtId="0" fontId="25" fillId="0" borderId="1" xfId="12" applyFont="1" applyBorder="1"/>
    <xf numFmtId="0" fontId="25" fillId="0" borderId="1" xfId="12" applyFont="1" applyBorder="1" applyAlignment="1">
      <alignment horizontal="center" wrapText="1"/>
    </xf>
    <xf numFmtId="0" fontId="25" fillId="0" borderId="2" xfId="12" applyFont="1" applyBorder="1" applyAlignment="1">
      <alignment horizontal="center" wrapText="1"/>
    </xf>
    <xf numFmtId="0" fontId="25" fillId="0" borderId="6" xfId="12" applyFont="1" applyBorder="1" applyAlignment="1">
      <alignment horizontal="center" wrapText="1"/>
    </xf>
    <xf numFmtId="0" fontId="25" fillId="0" borderId="8" xfId="12" applyFont="1" applyBorder="1" applyAlignment="1">
      <alignment horizontal="center" wrapText="1"/>
    </xf>
    <xf numFmtId="0" fontId="25" fillId="0" borderId="1" xfId="12" applyFont="1" applyBorder="1" applyAlignment="1">
      <alignment vertical="center" wrapText="1"/>
    </xf>
    <xf numFmtId="0" fontId="25" fillId="0" borderId="1" xfId="12" applyFont="1" applyBorder="1" applyAlignment="1">
      <alignment horizontal="right" wrapText="1"/>
    </xf>
    <xf numFmtId="0" fontId="0" fillId="0" borderId="0" xfId="0"/>
    <xf numFmtId="0" fontId="14" fillId="0" borderId="1" xfId="12" applyBorder="1" applyAlignment="1">
      <alignment horizontal="center"/>
    </xf>
    <xf numFmtId="0" fontId="25" fillId="0" borderId="1" xfId="12" applyFont="1" applyBorder="1" applyAlignment="1">
      <alignment wrapText="1"/>
    </xf>
    <xf numFmtId="0" fontId="0" fillId="0" borderId="0" xfId="0" applyAlignment="1">
      <alignment wrapText="1"/>
    </xf>
    <xf numFmtId="0" fontId="14" fillId="0" borderId="2" xfId="12" applyBorder="1"/>
    <xf numFmtId="0" fontId="25" fillId="0" borderId="0" xfId="0" applyFont="1" applyBorder="1" applyAlignment="1">
      <alignment wrapText="1"/>
    </xf>
    <xf numFmtId="0" fontId="14" fillId="0" borderId="1" xfId="12" applyBorder="1"/>
    <xf numFmtId="0" fontId="25" fillId="0" borderId="0" xfId="12" applyFont="1"/>
    <xf numFmtId="0" fontId="25" fillId="0" borderId="1" xfId="12" applyFont="1" applyBorder="1"/>
    <xf numFmtId="0" fontId="25" fillId="0" borderId="1" xfId="12" applyFont="1" applyBorder="1" applyAlignment="1">
      <alignment horizontal="center" wrapText="1"/>
    </xf>
    <xf numFmtId="0" fontId="25" fillId="0" borderId="2" xfId="12" applyFont="1" applyBorder="1" applyAlignment="1">
      <alignment horizontal="center" wrapText="1"/>
    </xf>
    <xf numFmtId="0" fontId="25" fillId="0" borderId="6" xfId="12" applyFont="1" applyBorder="1" applyAlignment="1">
      <alignment horizontal="center" wrapText="1"/>
    </xf>
    <xf numFmtId="0" fontId="25" fillId="0" borderId="8" xfId="12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14" fillId="0" borderId="1" xfId="12" applyBorder="1"/>
    <xf numFmtId="0" fontId="25" fillId="0" borderId="0" xfId="12" applyFont="1"/>
    <xf numFmtId="0" fontId="25" fillId="0" borderId="1" xfId="12" applyFont="1" applyBorder="1"/>
    <xf numFmtId="0" fontId="25" fillId="0" borderId="1" xfId="12" applyFont="1" applyBorder="1" applyAlignment="1">
      <alignment horizontal="center" wrapText="1"/>
    </xf>
    <xf numFmtId="0" fontId="25" fillId="0" borderId="2" xfId="12" applyFont="1" applyBorder="1" applyAlignment="1">
      <alignment horizontal="center" wrapText="1"/>
    </xf>
    <xf numFmtId="0" fontId="25" fillId="0" borderId="6" xfId="12" applyFont="1" applyBorder="1" applyAlignment="1">
      <alignment horizontal="center" wrapText="1"/>
    </xf>
    <xf numFmtId="0" fontId="25" fillId="0" borderId="8" xfId="12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wrapText="1"/>
    </xf>
    <xf numFmtId="0" fontId="25" fillId="0" borderId="0" xfId="0" applyFont="1"/>
    <xf numFmtId="0" fontId="24" fillId="0" borderId="1" xfId="0" applyFont="1" applyBorder="1"/>
    <xf numFmtId="0" fontId="0" fillId="0" borderId="1" xfId="0" applyBorder="1" applyAlignment="1">
      <alignment horizontal="left" wrapText="1"/>
    </xf>
    <xf numFmtId="0" fontId="29" fillId="0" borderId="2" xfId="12" applyFont="1" applyBorder="1"/>
    <xf numFmtId="0" fontId="25" fillId="0" borderId="0" xfId="0" applyFont="1" applyBorder="1" applyAlignment="1">
      <alignment horizontal="center" wrapText="1"/>
    </xf>
    <xf numFmtId="0" fontId="29" fillId="0" borderId="0" xfId="12" applyFont="1"/>
    <xf numFmtId="0" fontId="29" fillId="0" borderId="1" xfId="12" applyFont="1" applyBorder="1"/>
    <xf numFmtId="0" fontId="29" fillId="0" borderId="1" xfId="12" applyFont="1" applyBorder="1" applyAlignment="1">
      <alignment horizontal="center" wrapText="1"/>
    </xf>
    <xf numFmtId="0" fontId="29" fillId="0" borderId="2" xfId="12" applyFont="1" applyBorder="1" applyAlignment="1">
      <alignment horizontal="center" wrapText="1"/>
    </xf>
    <xf numFmtId="0" fontId="29" fillId="0" borderId="6" xfId="12" applyFont="1" applyBorder="1" applyAlignment="1">
      <alignment horizontal="center" wrapText="1"/>
    </xf>
    <xf numFmtId="0" fontId="29" fillId="0" borderId="8" xfId="12" applyFont="1" applyBorder="1" applyAlignment="1">
      <alignment horizontal="center" wrapText="1"/>
    </xf>
    <xf numFmtId="0" fontId="29" fillId="0" borderId="1" xfId="12" applyFont="1" applyFill="1" applyBorder="1" applyAlignment="1">
      <alignment horizontal="center" wrapText="1"/>
    </xf>
    <xf numFmtId="0" fontId="29" fillId="0" borderId="1" xfId="12" applyFont="1" applyFill="1" applyBorder="1"/>
    <xf numFmtId="0" fontId="29" fillId="0" borderId="0" xfId="12" applyFont="1"/>
    <xf numFmtId="0" fontId="29" fillId="0" borderId="1" xfId="12" applyFont="1" applyBorder="1"/>
    <xf numFmtId="0" fontId="0" fillId="0" borderId="0" xfId="0" applyBorder="1" applyAlignment="1">
      <alignment horizontal="center"/>
    </xf>
    <xf numFmtId="0" fontId="20" fillId="0" borderId="10" xfId="1" applyFill="1" applyBorder="1" applyAlignment="1">
      <alignment horizontal="center"/>
    </xf>
    <xf numFmtId="0" fontId="29" fillId="0" borderId="0" xfId="12" applyFont="1"/>
    <xf numFmtId="0" fontId="29" fillId="0" borderId="1" xfId="12" applyFont="1" applyBorder="1"/>
    <xf numFmtId="0" fontId="29" fillId="0" borderId="1" xfId="12" applyFont="1" applyBorder="1" applyAlignment="1">
      <alignment horizontal="center" wrapText="1"/>
    </xf>
    <xf numFmtId="0" fontId="29" fillId="0" borderId="2" xfId="12" applyFont="1" applyBorder="1" applyAlignment="1">
      <alignment horizontal="center" wrapText="1"/>
    </xf>
    <xf numFmtId="0" fontId="29" fillId="0" borderId="6" xfId="12" applyFont="1" applyBorder="1" applyAlignment="1">
      <alignment horizontal="center" wrapText="1"/>
    </xf>
    <xf numFmtId="0" fontId="29" fillId="0" borderId="8" xfId="12" applyFont="1" applyBorder="1" applyAlignment="1">
      <alignment horizontal="center" wrapText="1"/>
    </xf>
    <xf numFmtId="0" fontId="14" fillId="0" borderId="1" xfId="12" applyFill="1" applyBorder="1"/>
    <xf numFmtId="0" fontId="29" fillId="0" borderId="1" xfId="12" applyFont="1" applyFill="1" applyBorder="1" applyAlignment="1">
      <alignment horizontal="center" wrapText="1"/>
    </xf>
    <xf numFmtId="0" fontId="29" fillId="0" borderId="1" xfId="12" applyFont="1" applyFill="1" applyBorder="1"/>
    <xf numFmtId="0" fontId="0" fillId="0" borderId="0" xfId="0" applyBorder="1" applyAlignment="1">
      <alignment vertical="center" wrapText="1"/>
    </xf>
    <xf numFmtId="0" fontId="25" fillId="0" borderId="0" xfId="1" applyFont="1" applyBorder="1" applyAlignment="1">
      <alignment horizontal="center" wrapText="1"/>
    </xf>
    <xf numFmtId="14" fontId="24" fillId="0" borderId="1" xfId="12" applyNumberFormat="1" applyFont="1" applyBorder="1"/>
    <xf numFmtId="0" fontId="14" fillId="0" borderId="0" xfId="12" applyBorder="1"/>
    <xf numFmtId="0" fontId="25" fillId="0" borderId="1" xfId="12" applyFont="1" applyFill="1" applyBorder="1"/>
    <xf numFmtId="0" fontId="14" fillId="0" borderId="1" xfId="12" applyBorder="1" applyAlignment="1">
      <alignment horizontal="center" wrapText="1"/>
    </xf>
    <xf numFmtId="0" fontId="25" fillId="0" borderId="0" xfId="12" applyFont="1"/>
    <xf numFmtId="0" fontId="14" fillId="0" borderId="2" xfId="12" applyBorder="1" applyAlignment="1">
      <alignment horizontal="center" wrapText="1"/>
    </xf>
    <xf numFmtId="0" fontId="24" fillId="0" borderId="1" xfId="12" applyFont="1" applyBorder="1"/>
    <xf numFmtId="0" fontId="26" fillId="0" borderId="1" xfId="12" applyFont="1" applyBorder="1"/>
    <xf numFmtId="14" fontId="25" fillId="0" borderId="1" xfId="12" applyNumberFormat="1" applyFont="1" applyBorder="1" applyAlignment="1">
      <alignment horizontal="center" wrapText="1"/>
    </xf>
    <xf numFmtId="0" fontId="14" fillId="0" borderId="1" xfId="12" applyBorder="1" applyAlignment="1">
      <alignment horizontal="center" wrapText="1"/>
    </xf>
    <xf numFmtId="0" fontId="25" fillId="0" borderId="0" xfId="12" applyFont="1"/>
    <xf numFmtId="0" fontId="14" fillId="0" borderId="2" xfId="12" applyBorder="1" applyAlignment="1">
      <alignment horizontal="center" wrapText="1"/>
    </xf>
    <xf numFmtId="0" fontId="24" fillId="0" borderId="1" xfId="12" applyFont="1" applyBorder="1"/>
    <xf numFmtId="0" fontId="26" fillId="0" borderId="1" xfId="12" applyFont="1" applyBorder="1"/>
    <xf numFmtId="0" fontId="28" fillId="0" borderId="0" xfId="12" applyFont="1"/>
    <xf numFmtId="0" fontId="25" fillId="0" borderId="0" xfId="12" applyFont="1"/>
    <xf numFmtId="0" fontId="25" fillId="0" borderId="1" xfId="12" applyFont="1" applyBorder="1"/>
    <xf numFmtId="0" fontId="25" fillId="0" borderId="1" xfId="12" applyFont="1" applyBorder="1" applyAlignment="1">
      <alignment horizontal="center" wrapText="1"/>
    </xf>
    <xf numFmtId="0" fontId="25" fillId="0" borderId="2" xfId="12" applyFont="1" applyBorder="1" applyAlignment="1">
      <alignment horizontal="center" wrapText="1"/>
    </xf>
    <xf numFmtId="0" fontId="25" fillId="0" borderId="6" xfId="12" applyFont="1" applyBorder="1" applyAlignment="1">
      <alignment horizontal="center" wrapText="1"/>
    </xf>
    <xf numFmtId="0" fontId="25" fillId="0" borderId="8" xfId="12" applyFont="1" applyBorder="1" applyAlignment="1">
      <alignment horizontal="center" wrapText="1"/>
    </xf>
    <xf numFmtId="0" fontId="14" fillId="0" borderId="0" xfId="12" applyBorder="1"/>
    <xf numFmtId="0" fontId="14" fillId="0" borderId="1" xfId="12" applyBorder="1"/>
    <xf numFmtId="0" fontId="24" fillId="0" borderId="1" xfId="12" applyFont="1" applyBorder="1" applyAlignment="1">
      <alignment vertical="top" wrapText="1"/>
    </xf>
    <xf numFmtId="0" fontId="24" fillId="0" borderId="1" xfId="12" applyFont="1" applyBorder="1" applyAlignment="1">
      <alignment horizontal="center" vertical="top" wrapText="1"/>
    </xf>
    <xf numFmtId="0" fontId="14" fillId="0" borderId="1" xfId="12" applyBorder="1"/>
    <xf numFmtId="0" fontId="25" fillId="0" borderId="0" xfId="12" applyFont="1"/>
    <xf numFmtId="0" fontId="24" fillId="0" borderId="1" xfId="12" applyFont="1" applyBorder="1"/>
    <xf numFmtId="0" fontId="14" fillId="0" borderId="2" xfId="12" applyBorder="1" applyAlignment="1">
      <alignment horizontal="center" wrapText="1"/>
    </xf>
    <xf numFmtId="0" fontId="14" fillId="0" borderId="1" xfId="12" applyBorder="1" applyAlignment="1">
      <alignment horizontal="center" wrapText="1"/>
    </xf>
    <xf numFmtId="0" fontId="25" fillId="0" borderId="1" xfId="12" applyFont="1" applyFill="1" applyBorder="1" applyAlignment="1">
      <alignment horizontal="center" wrapText="1"/>
    </xf>
    <xf numFmtId="0" fontId="14" fillId="0" borderId="1" xfId="12" applyBorder="1"/>
    <xf numFmtId="0" fontId="28" fillId="0" borderId="1" xfId="12" applyFont="1" applyBorder="1"/>
    <xf numFmtId="0" fontId="14" fillId="0" borderId="1" xfId="12" applyBorder="1"/>
    <xf numFmtId="0" fontId="25" fillId="0" borderId="1" xfId="12" applyFont="1" applyBorder="1" applyAlignment="1">
      <alignment horizontal="center" wrapText="1"/>
    </xf>
    <xf numFmtId="0" fontId="25" fillId="0" borderId="2" xfId="12" applyFont="1" applyBorder="1" applyAlignment="1">
      <alignment horizontal="center" wrapText="1"/>
    </xf>
    <xf numFmtId="0" fontId="25" fillId="0" borderId="6" xfId="12" applyFont="1" applyBorder="1" applyAlignment="1">
      <alignment horizontal="center" wrapText="1"/>
    </xf>
    <xf numFmtId="0" fontId="25" fillId="0" borderId="8" xfId="12" applyFont="1" applyBorder="1" applyAlignment="1">
      <alignment horizontal="center" wrapText="1"/>
    </xf>
    <xf numFmtId="0" fontId="14" fillId="0" borderId="1" xfId="12" applyBorder="1"/>
    <xf numFmtId="0" fontId="25" fillId="0" borderId="2" xfId="12" applyFont="1" applyBorder="1" applyAlignment="1">
      <alignment horizontal="center" wrapText="1"/>
    </xf>
    <xf numFmtId="0" fontId="28" fillId="0" borderId="5" xfId="12" applyFont="1" applyBorder="1" applyAlignment="1">
      <alignment wrapText="1"/>
    </xf>
    <xf numFmtId="0" fontId="28" fillId="0" borderId="5" xfId="12" applyFont="1" applyBorder="1" applyAlignment="1">
      <alignment horizontal="center" wrapText="1"/>
    </xf>
    <xf numFmtId="0" fontId="14" fillId="0" borderId="1" xfId="12" applyBorder="1"/>
    <xf numFmtId="0" fontId="29" fillId="0" borderId="1" xfId="12" applyFont="1" applyBorder="1"/>
    <xf numFmtId="0" fontId="29" fillId="0" borderId="3" xfId="12" applyFont="1" applyBorder="1"/>
    <xf numFmtId="0" fontId="14" fillId="0" borderId="2" xfId="12" applyBorder="1" applyAlignment="1">
      <alignment horizontal="center" wrapText="1"/>
    </xf>
    <xf numFmtId="0" fontId="14" fillId="0" borderId="1" xfId="12" applyBorder="1" applyAlignment="1">
      <alignment horizontal="left" wrapText="1"/>
    </xf>
    <xf numFmtId="0" fontId="14" fillId="0" borderId="1" xfId="12" applyBorder="1" applyAlignment="1">
      <alignment horizontal="center" wrapText="1"/>
    </xf>
    <xf numFmtId="0" fontId="29" fillId="0" borderId="10" xfId="12" applyFont="1" applyBorder="1"/>
    <xf numFmtId="0" fontId="29" fillId="2" borderId="1" xfId="12" applyFont="1" applyFill="1" applyBorder="1"/>
    <xf numFmtId="0" fontId="14" fillId="2" borderId="1" xfId="12" applyFill="1" applyBorder="1" applyAlignment="1">
      <alignment horizontal="center" wrapText="1"/>
    </xf>
    <xf numFmtId="0" fontId="14" fillId="0" borderId="1" xfId="12" applyBorder="1"/>
    <xf numFmtId="0" fontId="24" fillId="0" borderId="1" xfId="12" applyFont="1" applyFill="1" applyBorder="1" applyAlignment="1">
      <alignment horizontal="center" wrapText="1"/>
    </xf>
    <xf numFmtId="0" fontId="24" fillId="0" borderId="0" xfId="12" applyFont="1" applyFill="1"/>
    <xf numFmtId="0" fontId="24" fillId="0" borderId="1" xfId="12" applyFont="1" applyFill="1" applyBorder="1"/>
    <xf numFmtId="0" fontId="26" fillId="0" borderId="1" xfId="12" applyFont="1" applyFill="1" applyBorder="1"/>
    <xf numFmtId="0" fontId="41" fillId="0" borderId="1" xfId="12" applyFont="1" applyFill="1" applyBorder="1" applyAlignment="1">
      <alignment horizontal="center" wrapText="1"/>
    </xf>
    <xf numFmtId="0" fontId="24" fillId="0" borderId="1" xfId="12" applyFont="1" applyFill="1" applyBorder="1" applyAlignment="1">
      <alignment horizontal="left" wrapText="1"/>
    </xf>
    <xf numFmtId="0" fontId="24" fillId="0" borderId="0" xfId="12" applyFont="1"/>
    <xf numFmtId="0" fontId="24" fillId="0" borderId="1" xfId="12" applyFont="1" applyBorder="1"/>
    <xf numFmtId="0" fontId="26" fillId="0" borderId="1" xfId="12" applyFont="1" applyBorder="1"/>
    <xf numFmtId="0" fontId="24" fillId="0" borderId="1" xfId="12" applyFont="1" applyBorder="1" applyAlignment="1">
      <alignment horizontal="center" wrapText="1"/>
    </xf>
    <xf numFmtId="0" fontId="14" fillId="0" borderId="1" xfId="12" applyFill="1" applyBorder="1" applyAlignment="1">
      <alignment horizontal="center" wrapText="1"/>
    </xf>
    <xf numFmtId="0" fontId="25" fillId="0" borderId="0" xfId="12" applyFont="1"/>
    <xf numFmtId="0" fontId="25" fillId="0" borderId="1" xfId="12" applyFont="1" applyBorder="1"/>
    <xf numFmtId="0" fontId="25" fillId="0" borderId="1" xfId="12" applyFont="1" applyBorder="1" applyAlignment="1">
      <alignment horizontal="center" wrapText="1"/>
    </xf>
    <xf numFmtId="0" fontId="25" fillId="0" borderId="2" xfId="12" applyFont="1" applyBorder="1" applyAlignment="1">
      <alignment horizontal="center" wrapText="1"/>
    </xf>
    <xf numFmtId="0" fontId="25" fillId="0" borderId="6" xfId="12" applyFont="1" applyBorder="1" applyAlignment="1">
      <alignment horizontal="center" wrapText="1"/>
    </xf>
    <xf numFmtId="0" fontId="25" fillId="0" borderId="8" xfId="12" applyFont="1" applyBorder="1" applyAlignment="1">
      <alignment horizontal="center" wrapText="1"/>
    </xf>
    <xf numFmtId="0" fontId="14" fillId="0" borderId="1" xfId="12" applyBorder="1" applyAlignment="1">
      <alignment horizontal="center"/>
    </xf>
    <xf numFmtId="0" fontId="25" fillId="0" borderId="0" xfId="12" applyFont="1"/>
    <xf numFmtId="0" fontId="25" fillId="0" borderId="1" xfId="12" applyFont="1" applyBorder="1"/>
    <xf numFmtId="0" fontId="25" fillId="0" borderId="1" xfId="12" applyFont="1" applyBorder="1" applyAlignment="1">
      <alignment horizontal="center" wrapText="1"/>
    </xf>
    <xf numFmtId="0" fontId="25" fillId="0" borderId="2" xfId="12" applyFont="1" applyBorder="1" applyAlignment="1">
      <alignment horizontal="center" wrapText="1"/>
    </xf>
    <xf numFmtId="0" fontId="25" fillId="0" borderId="6" xfId="12" applyFont="1" applyBorder="1" applyAlignment="1">
      <alignment horizontal="center" wrapText="1"/>
    </xf>
    <xf numFmtId="0" fontId="25" fillId="0" borderId="8" xfId="12" applyFont="1" applyBorder="1" applyAlignment="1">
      <alignment horizontal="center" wrapText="1"/>
    </xf>
    <xf numFmtId="0" fontId="14" fillId="0" borderId="1" xfId="12" applyBorder="1" applyAlignment="1">
      <alignment horizontal="center"/>
    </xf>
    <xf numFmtId="0" fontId="14" fillId="0" borderId="1" xfId="12" applyBorder="1" applyAlignment="1">
      <alignment horizontal="center" vertical="center"/>
    </xf>
    <xf numFmtId="0" fontId="14" fillId="0" borderId="1" xfId="12" applyBorder="1"/>
    <xf numFmtId="0" fontId="22" fillId="0" borderId="1" xfId="12" applyFont="1" applyBorder="1"/>
    <xf numFmtId="0" fontId="14" fillId="0" borderId="2" xfId="12" applyBorder="1" applyAlignment="1">
      <alignment horizontal="center" wrapText="1"/>
    </xf>
    <xf numFmtId="0" fontId="22" fillId="0" borderId="1" xfId="12" applyFont="1" applyBorder="1" applyAlignment="1">
      <alignment horizontal="center"/>
    </xf>
    <xf numFmtId="0" fontId="22" fillId="0" borderId="3" xfId="12" applyFont="1" applyBorder="1"/>
    <xf numFmtId="0" fontId="14" fillId="0" borderId="1" xfId="12" applyBorder="1" applyAlignment="1">
      <alignment horizontal="center" wrapText="1"/>
    </xf>
    <xf numFmtId="0" fontId="25" fillId="0" borderId="8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14" fillId="0" borderId="1" xfId="12" applyBorder="1"/>
    <xf numFmtId="0" fontId="25" fillId="0" borderId="0" xfId="12" applyFont="1"/>
    <xf numFmtId="0" fontId="25" fillId="0" borderId="1" xfId="12" applyFont="1" applyBorder="1"/>
    <xf numFmtId="0" fontId="25" fillId="0" borderId="1" xfId="12" applyFont="1" applyBorder="1" applyAlignment="1">
      <alignment horizontal="center" wrapText="1"/>
    </xf>
    <xf numFmtId="0" fontId="25" fillId="0" borderId="2" xfId="12" applyFont="1" applyBorder="1" applyAlignment="1">
      <alignment horizontal="center" wrapText="1"/>
    </xf>
    <xf numFmtId="0" fontId="25" fillId="0" borderId="6" xfId="12" applyFont="1" applyBorder="1" applyAlignment="1">
      <alignment horizontal="center" wrapText="1"/>
    </xf>
    <xf numFmtId="0" fontId="25" fillId="0" borderId="8" xfId="12" applyFont="1" applyBorder="1" applyAlignment="1">
      <alignment horizontal="center" wrapText="1"/>
    </xf>
    <xf numFmtId="0" fontId="25" fillId="0" borderId="0" xfId="3" applyFont="1" applyBorder="1" applyAlignment="1">
      <alignment horizontal="center" wrapText="1"/>
    </xf>
    <xf numFmtId="0" fontId="14" fillId="0" borderId="1" xfId="12" applyBorder="1"/>
    <xf numFmtId="0" fontId="42" fillId="0" borderId="1" xfId="12" applyFont="1" applyBorder="1" applyAlignment="1">
      <alignment wrapText="1"/>
    </xf>
    <xf numFmtId="0" fontId="42" fillId="0" borderId="1" xfId="12" applyFont="1" applyBorder="1" applyAlignment="1">
      <alignment horizontal="center" wrapText="1"/>
    </xf>
    <xf numFmtId="0" fontId="25" fillId="0" borderId="6" xfId="3" applyFont="1" applyBorder="1" applyAlignment="1">
      <alignment horizontal="center"/>
    </xf>
    <xf numFmtId="0" fontId="14" fillId="0" borderId="7" xfId="12" applyBorder="1" applyAlignment="1">
      <alignment horizontal="center"/>
    </xf>
    <xf numFmtId="0" fontId="25" fillId="0" borderId="1" xfId="12" applyFont="1" applyBorder="1" applyAlignment="1">
      <alignment horizontal="justify" vertical="top" wrapText="1"/>
    </xf>
    <xf numFmtId="0" fontId="14" fillId="0" borderId="1" xfId="12" applyBorder="1" applyAlignment="1">
      <alignment horizontal="center"/>
    </xf>
    <xf numFmtId="0" fontId="27" fillId="0" borderId="2" xfId="9" applyBorder="1" applyAlignment="1">
      <alignment horizontal="center" vertical="center" wrapText="1"/>
    </xf>
    <xf numFmtId="0" fontId="27" fillId="0" borderId="1" xfId="9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13" fillId="0" borderId="1" xfId="13" applyBorder="1"/>
    <xf numFmtId="0" fontId="28" fillId="0" borderId="5" xfId="13" applyFont="1" applyBorder="1" applyAlignment="1">
      <alignment vertical="center" wrapText="1"/>
    </xf>
    <xf numFmtId="0" fontId="28" fillId="0" borderId="5" xfId="13" applyFont="1" applyBorder="1" applyAlignment="1">
      <alignment horizontal="center" vertical="center" wrapText="1"/>
    </xf>
    <xf numFmtId="0" fontId="13" fillId="0" borderId="3" xfId="13" applyBorder="1"/>
    <xf numFmtId="0" fontId="13" fillId="0" borderId="10" xfId="13" applyFill="1" applyBorder="1"/>
    <xf numFmtId="0" fontId="14" fillId="0" borderId="0" xfId="12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6" xfId="1" applyFont="1" applyBorder="1" applyAlignment="1">
      <alignment horizontal="center"/>
    </xf>
    <xf numFmtId="0" fontId="25" fillId="0" borderId="2" xfId="1" applyFont="1" applyBorder="1" applyAlignment="1">
      <alignment horizontal="center"/>
    </xf>
    <xf numFmtId="0" fontId="24" fillId="0" borderId="1" xfId="0" applyFont="1" applyBorder="1" applyAlignment="1">
      <alignment vertical="top" wrapText="1"/>
    </xf>
    <xf numFmtId="0" fontId="0" fillId="0" borderId="0" xfId="0" applyFont="1" applyBorder="1"/>
    <xf numFmtId="0" fontId="12" fillId="0" borderId="0" xfId="14"/>
    <xf numFmtId="0" fontId="12" fillId="0" borderId="1" xfId="14" applyBorder="1"/>
    <xf numFmtId="0" fontId="12" fillId="0" borderId="0" xfId="14" applyAlignment="1"/>
    <xf numFmtId="0" fontId="25" fillId="0" borderId="0" xfId="14" applyFont="1"/>
    <xf numFmtId="0" fontId="25" fillId="0" borderId="1" xfId="14" applyFont="1" applyBorder="1"/>
    <xf numFmtId="0" fontId="25" fillId="0" borderId="1" xfId="14" applyFont="1" applyBorder="1" applyAlignment="1">
      <alignment horizontal="center" wrapText="1"/>
    </xf>
    <xf numFmtId="0" fontId="25" fillId="0" borderId="2" xfId="14" applyFont="1" applyBorder="1" applyAlignment="1">
      <alignment horizontal="center" wrapText="1"/>
    </xf>
    <xf numFmtId="0" fontId="25" fillId="0" borderId="6" xfId="14" applyFont="1" applyBorder="1" applyAlignment="1">
      <alignment horizontal="center" wrapText="1"/>
    </xf>
    <xf numFmtId="0" fontId="25" fillId="3" borderId="1" xfId="14" applyFont="1" applyFill="1" applyBorder="1" applyAlignment="1">
      <alignment horizontal="center" wrapText="1"/>
    </xf>
    <xf numFmtId="0" fontId="31" fillId="0" borderId="1" xfId="14" applyFont="1" applyBorder="1" applyAlignment="1">
      <alignment horizontal="center" vertical="center" wrapText="1"/>
    </xf>
    <xf numFmtId="0" fontId="25" fillId="3" borderId="6" xfId="14" applyFont="1" applyFill="1" applyBorder="1" applyAlignment="1">
      <alignment horizontal="center" wrapText="1"/>
    </xf>
    <xf numFmtId="0" fontId="25" fillId="0" borderId="8" xfId="14" applyFont="1" applyBorder="1" applyAlignment="1">
      <alignment horizontal="center" wrapText="1"/>
    </xf>
    <xf numFmtId="0" fontId="31" fillId="0" borderId="6" xfId="14" applyFont="1" applyBorder="1" applyAlignment="1">
      <alignment horizontal="center" vertical="center" wrapText="1"/>
    </xf>
    <xf numFmtId="0" fontId="31" fillId="0" borderId="6" xfId="14" applyFont="1" applyFill="1" applyBorder="1" applyAlignment="1">
      <alignment horizontal="center" vertical="center" wrapText="1"/>
    </xf>
    <xf numFmtId="0" fontId="12" fillId="0" borderId="0" xfId="14"/>
    <xf numFmtId="0" fontId="12" fillId="0" borderId="1" xfId="14" applyBorder="1"/>
    <xf numFmtId="0" fontId="12" fillId="0" borderId="0" xfId="14" applyAlignment="1"/>
    <xf numFmtId="0" fontId="25" fillId="0" borderId="0" xfId="14" applyFont="1"/>
    <xf numFmtId="0" fontId="25" fillId="0" borderId="1" xfId="14" applyFont="1" applyBorder="1"/>
    <xf numFmtId="0" fontId="25" fillId="0" borderId="1" xfId="14" applyFont="1" applyBorder="1" applyAlignment="1">
      <alignment horizontal="center" wrapText="1"/>
    </xf>
    <xf numFmtId="0" fontId="25" fillId="0" borderId="2" xfId="14" applyFont="1" applyBorder="1" applyAlignment="1">
      <alignment horizontal="center" wrapText="1"/>
    </xf>
    <xf numFmtId="0" fontId="25" fillId="0" borderId="6" xfId="14" applyFont="1" applyBorder="1" applyAlignment="1">
      <alignment horizontal="center" wrapText="1"/>
    </xf>
    <xf numFmtId="0" fontId="25" fillId="3" borderId="1" xfId="14" applyFont="1" applyFill="1" applyBorder="1" applyAlignment="1">
      <alignment horizontal="center" wrapText="1"/>
    </xf>
    <xf numFmtId="0" fontId="31" fillId="0" borderId="1" xfId="14" applyFont="1" applyBorder="1" applyAlignment="1">
      <alignment horizontal="center" vertical="center" wrapText="1"/>
    </xf>
    <xf numFmtId="0" fontId="31" fillId="0" borderId="1" xfId="14" applyFont="1" applyFill="1" applyBorder="1" applyAlignment="1">
      <alignment horizontal="center" vertical="center" wrapText="1"/>
    </xf>
    <xf numFmtId="0" fontId="25" fillId="3" borderId="6" xfId="14" applyFont="1" applyFill="1" applyBorder="1" applyAlignment="1">
      <alignment horizontal="center" wrapText="1"/>
    </xf>
    <xf numFmtId="0" fontId="25" fillId="0" borderId="8" xfId="14" applyFont="1" applyBorder="1" applyAlignment="1">
      <alignment horizontal="center" wrapText="1"/>
    </xf>
    <xf numFmtId="0" fontId="12" fillId="0" borderId="0" xfId="14" applyBorder="1"/>
    <xf numFmtId="0" fontId="26" fillId="0" borderId="1" xfId="0" applyFont="1" applyBorder="1"/>
    <xf numFmtId="0" fontId="25" fillId="3" borderId="1" xfId="0" applyFont="1" applyFill="1" applyBorder="1" applyAlignment="1">
      <alignment horizontal="center" wrapText="1"/>
    </xf>
    <xf numFmtId="0" fontId="25" fillId="3" borderId="6" xfId="0" applyFont="1" applyFill="1" applyBorder="1" applyAlignment="1">
      <alignment horizontal="center" wrapText="1"/>
    </xf>
    <xf numFmtId="0" fontId="25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0" fontId="2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Fill="1"/>
    <xf numFmtId="0" fontId="31" fillId="0" borderId="1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0" fontId="24" fillId="0" borderId="6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/>
    </xf>
    <xf numFmtId="0" fontId="25" fillId="0" borderId="1" xfId="16" applyFont="1" applyBorder="1" applyAlignment="1">
      <alignment horizontal="center" wrapText="1"/>
    </xf>
    <xf numFmtId="0" fontId="25" fillId="0" borderId="1" xfId="22" applyFont="1" applyBorder="1"/>
    <xf numFmtId="0" fontId="25" fillId="0" borderId="1" xfId="22" applyFont="1" applyBorder="1" applyAlignment="1">
      <alignment horizontal="center" wrapText="1"/>
    </xf>
    <xf numFmtId="0" fontId="25" fillId="0" borderId="6" xfId="22" applyFont="1" applyBorder="1" applyAlignment="1">
      <alignment horizontal="center" wrapText="1"/>
    </xf>
    <xf numFmtId="0" fontId="25" fillId="0" borderId="0" xfId="22" applyFont="1"/>
    <xf numFmtId="0" fontId="25" fillId="0" borderId="2" xfId="22" applyFont="1" applyBorder="1" applyAlignment="1">
      <alignment horizontal="center" wrapText="1"/>
    </xf>
    <xf numFmtId="0" fontId="25" fillId="0" borderId="8" xfId="22" applyFont="1" applyBorder="1" applyAlignment="1">
      <alignment horizontal="center" wrapText="1"/>
    </xf>
    <xf numFmtId="0" fontId="25" fillId="0" borderId="1" xfId="22" applyFont="1" applyFill="1" applyBorder="1"/>
    <xf numFmtId="0" fontId="25" fillId="0" borderId="1" xfId="22" applyFont="1" applyFill="1" applyBorder="1" applyAlignment="1">
      <alignment horizontal="center" wrapText="1"/>
    </xf>
    <xf numFmtId="0" fontId="11" fillId="0" borderId="1" xfId="16" applyBorder="1"/>
    <xf numFmtId="0" fontId="25" fillId="0" borderId="0" xfId="16" applyFont="1"/>
    <xf numFmtId="0" fontId="25" fillId="0" borderId="1" xfId="16" applyFont="1" applyBorder="1"/>
    <xf numFmtId="0" fontId="11" fillId="0" borderId="1" xfId="22" applyBorder="1"/>
    <xf numFmtId="0" fontId="11" fillId="0" borderId="2" xfId="22" applyBorder="1"/>
    <xf numFmtId="0" fontId="25" fillId="0" borderId="7" xfId="22" applyFont="1" applyBorder="1" applyAlignment="1">
      <alignment horizontal="center" wrapText="1"/>
    </xf>
    <xf numFmtId="0" fontId="25" fillId="0" borderId="17" xfId="22" applyFont="1" applyBorder="1" applyAlignment="1">
      <alignment horizontal="center" wrapText="1"/>
    </xf>
    <xf numFmtId="0" fontId="25" fillId="0" borderId="11" xfId="22" applyFont="1" applyBorder="1" applyAlignment="1">
      <alignment horizontal="center" wrapText="1"/>
    </xf>
    <xf numFmtId="0" fontId="11" fillId="0" borderId="7" xfId="22" applyBorder="1" applyAlignment="1">
      <alignment horizontal="center" vertical="center"/>
    </xf>
    <xf numFmtId="0" fontId="28" fillId="0" borderId="1" xfId="22" applyFont="1" applyBorder="1" applyAlignment="1">
      <alignment vertical="center"/>
    </xf>
    <xf numFmtId="0" fontId="28" fillId="0" borderId="1" xfId="22" applyFont="1" applyBorder="1" applyAlignment="1">
      <alignment horizontal="center" vertical="center"/>
    </xf>
    <xf numFmtId="0" fontId="11" fillId="0" borderId="1" xfId="22" applyBorder="1" applyAlignment="1">
      <alignment horizontal="center" vertical="center"/>
    </xf>
    <xf numFmtId="0" fontId="0" fillId="0" borderId="0" xfId="0"/>
    <xf numFmtId="0" fontId="0" fillId="0" borderId="1" xfId="0" applyBorder="1"/>
    <xf numFmtId="0" fontId="11" fillId="0" borderId="1" xfId="22" applyBorder="1"/>
    <xf numFmtId="0" fontId="11" fillId="0" borderId="2" xfId="22" applyBorder="1"/>
    <xf numFmtId="0" fontId="0" fillId="0" borderId="0" xfId="0" applyBorder="1" applyAlignment="1">
      <alignment vertical="center" wrapText="1"/>
    </xf>
    <xf numFmtId="0" fontId="11" fillId="0" borderId="0" xfId="22" applyBorder="1"/>
    <xf numFmtId="0" fontId="25" fillId="0" borderId="2" xfId="22" applyFont="1" applyBorder="1" applyAlignment="1">
      <alignment horizontal="center" vertical="center" wrapText="1"/>
    </xf>
    <xf numFmtId="0" fontId="25" fillId="0" borderId="8" xfId="22" applyFont="1" applyBorder="1" applyAlignment="1">
      <alignment horizontal="center" vertical="center" wrapText="1"/>
    </xf>
    <xf numFmtId="0" fontId="25" fillId="0" borderId="6" xfId="22" applyFont="1" applyBorder="1" applyAlignment="1">
      <alignment horizontal="center" vertical="center" wrapText="1"/>
    </xf>
    <xf numFmtId="0" fontId="25" fillId="0" borderId="1" xfId="22" applyFont="1" applyBorder="1" applyAlignment="1">
      <alignment horizontal="center" vertical="center" wrapText="1"/>
    </xf>
    <xf numFmtId="0" fontId="25" fillId="0" borderId="1" xfId="22" applyFont="1" applyFill="1" applyBorder="1" applyAlignment="1">
      <alignment horizontal="center" vertical="center" wrapText="1"/>
    </xf>
    <xf numFmtId="0" fontId="25" fillId="0" borderId="0" xfId="22" applyFont="1" applyAlignment="1">
      <alignment horizontal="left" vertical="center"/>
    </xf>
    <xf numFmtId="0" fontId="25" fillId="0" borderId="1" xfId="22" applyFont="1" applyBorder="1" applyAlignment="1">
      <alignment horizontal="left" vertical="center"/>
    </xf>
    <xf numFmtId="0" fontId="25" fillId="0" borderId="1" xfId="22" applyFont="1" applyFill="1" applyBorder="1" applyAlignment="1">
      <alignment horizontal="left" vertical="center"/>
    </xf>
    <xf numFmtId="0" fontId="25" fillId="0" borderId="1" xfId="22" applyFont="1" applyBorder="1" applyAlignment="1">
      <alignment horizontal="center" vertical="center"/>
    </xf>
    <xf numFmtId="0" fontId="25" fillId="0" borderId="2" xfId="16" applyFont="1" applyBorder="1" applyAlignment="1">
      <alignment horizontal="center" wrapText="1"/>
    </xf>
    <xf numFmtId="0" fontId="25" fillId="0" borderId="6" xfId="16" applyFont="1" applyBorder="1" applyAlignment="1">
      <alignment horizontal="center" wrapText="1"/>
    </xf>
    <xf numFmtId="0" fontId="25" fillId="0" borderId="8" xfId="16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wrapText="1"/>
    </xf>
    <xf numFmtId="0" fontId="29" fillId="4" borderId="6" xfId="0" applyFont="1" applyFill="1" applyBorder="1" applyAlignment="1">
      <alignment horizontal="center" wrapText="1"/>
    </xf>
    <xf numFmtId="0" fontId="29" fillId="0" borderId="2" xfId="0" applyFont="1" applyBorder="1" applyAlignment="1">
      <alignment horizontal="center" wrapText="1"/>
    </xf>
    <xf numFmtId="0" fontId="29" fillId="0" borderId="0" xfId="0" applyFont="1"/>
    <xf numFmtId="0" fontId="29" fillId="0" borderId="8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29" fillId="0" borderId="1" xfId="0" applyFont="1" applyBorder="1"/>
    <xf numFmtId="0" fontId="29" fillId="0" borderId="6" xfId="0" applyFont="1" applyBorder="1" applyAlignment="1">
      <alignment horizontal="center" wrapText="1"/>
    </xf>
    <xf numFmtId="0" fontId="29" fillId="0" borderId="1" xfId="0" applyFont="1" applyFill="1" applyBorder="1" applyAlignment="1">
      <alignment horizontal="center" wrapText="1"/>
    </xf>
    <xf numFmtId="0" fontId="29" fillId="0" borderId="1" xfId="0" applyFont="1" applyFill="1" applyBorder="1"/>
    <xf numFmtId="0" fontId="45" fillId="0" borderId="1" xfId="0" applyFont="1" applyFill="1" applyBorder="1" applyAlignment="1">
      <alignment horizontal="center" vertical="center" wrapText="1"/>
    </xf>
    <xf numFmtId="0" fontId="45" fillId="0" borderId="6" xfId="0" applyFont="1" applyFill="1" applyBorder="1" applyAlignment="1">
      <alignment horizontal="center" vertical="center" wrapText="1"/>
    </xf>
    <xf numFmtId="0" fontId="25" fillId="0" borderId="1" xfId="0" applyFont="1" applyFill="1" applyBorder="1"/>
    <xf numFmtId="0" fontId="25" fillId="0" borderId="3" xfId="0" applyFont="1" applyFill="1" applyBorder="1"/>
    <xf numFmtId="0" fontId="25" fillId="0" borderId="3" xfId="0" applyFont="1" applyFill="1" applyBorder="1" applyAlignment="1">
      <alignment horizontal="center" wrapText="1"/>
    </xf>
    <xf numFmtId="0" fontId="0" fillId="0" borderId="3" xfId="0" applyFill="1" applyBorder="1"/>
    <xf numFmtId="0" fontId="25" fillId="0" borderId="0" xfId="0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wrapText="1"/>
    </xf>
    <xf numFmtId="0" fontId="25" fillId="0" borderId="1" xfId="1" applyFont="1" applyBorder="1" applyAlignment="1">
      <alignment horizontal="center" wrapText="1"/>
    </xf>
    <xf numFmtId="0" fontId="25" fillId="0" borderId="1" xfId="24" applyFont="1" applyBorder="1" applyAlignment="1">
      <alignment horizontal="center" wrapText="1"/>
    </xf>
    <xf numFmtId="0" fontId="25" fillId="0" borderId="2" xfId="24" applyFont="1" applyBorder="1" applyAlignment="1">
      <alignment horizontal="center" wrapText="1"/>
    </xf>
    <xf numFmtId="0" fontId="25" fillId="0" borderId="6" xfId="24" applyFont="1" applyBorder="1" applyAlignment="1">
      <alignment horizontal="center" wrapText="1"/>
    </xf>
    <xf numFmtId="0" fontId="25" fillId="0" borderId="8" xfId="24" applyFont="1" applyBorder="1" applyAlignment="1">
      <alignment horizontal="center" wrapText="1"/>
    </xf>
    <xf numFmtId="0" fontId="10" fillId="0" borderId="16" xfId="24" applyBorder="1" applyAlignment="1">
      <alignment vertical="center" wrapText="1"/>
    </xf>
    <xf numFmtId="0" fontId="10" fillId="0" borderId="4" xfId="24" applyBorder="1" applyAlignment="1">
      <alignment vertical="center" wrapText="1"/>
    </xf>
    <xf numFmtId="0" fontId="25" fillId="0" borderId="2" xfId="5" applyFont="1" applyBorder="1" applyAlignment="1">
      <alignment horizontal="center" wrapText="1"/>
    </xf>
    <xf numFmtId="0" fontId="25" fillId="0" borderId="0" xfId="5" applyFont="1" applyBorder="1" applyAlignment="1">
      <alignment horizontal="center" wrapText="1"/>
    </xf>
    <xf numFmtId="0" fontId="25" fillId="0" borderId="8" xfId="5" applyFont="1" applyBorder="1" applyAlignment="1">
      <alignment horizontal="center" wrapText="1"/>
    </xf>
    <xf numFmtId="0" fontId="25" fillId="0" borderId="0" xfId="25" applyFont="1"/>
    <xf numFmtId="0" fontId="25" fillId="0" borderId="1" xfId="25" applyFont="1" applyBorder="1"/>
    <xf numFmtId="0" fontId="25" fillId="0" borderId="1" xfId="25" applyFont="1" applyBorder="1" applyAlignment="1">
      <alignment horizontal="center" wrapText="1"/>
    </xf>
    <xf numFmtId="0" fontId="25" fillId="0" borderId="2" xfId="25" applyFont="1" applyBorder="1" applyAlignment="1">
      <alignment horizontal="center" wrapText="1"/>
    </xf>
    <xf numFmtId="0" fontId="25" fillId="0" borderId="6" xfId="25" applyFont="1" applyBorder="1" applyAlignment="1">
      <alignment horizontal="center" wrapText="1"/>
    </xf>
    <xf numFmtId="0" fontId="25" fillId="0" borderId="8" xfId="25" applyFont="1" applyBorder="1" applyAlignment="1">
      <alignment horizontal="center" wrapText="1"/>
    </xf>
    <xf numFmtId="0" fontId="14" fillId="0" borderId="7" xfId="12" applyBorder="1"/>
    <xf numFmtId="0" fontId="28" fillId="0" borderId="1" xfId="12" applyFont="1" applyBorder="1" applyAlignment="1">
      <alignment vertical="center"/>
    </xf>
    <xf numFmtId="0" fontId="28" fillId="0" borderId="1" xfId="12" applyFont="1" applyBorder="1" applyAlignment="1">
      <alignment horizontal="center" vertical="center"/>
    </xf>
    <xf numFmtId="0" fontId="25" fillId="0" borderId="6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/>
    </xf>
    <xf numFmtId="0" fontId="25" fillId="0" borderId="0" xfId="1" applyFont="1" applyBorder="1" applyAlignment="1">
      <alignment wrapText="1"/>
    </xf>
    <xf numFmtId="0" fontId="8" fillId="0" borderId="1" xfId="26" applyBorder="1"/>
    <xf numFmtId="0" fontId="25" fillId="0" borderId="0" xfId="26" applyFont="1"/>
    <xf numFmtId="0" fontId="8" fillId="0" borderId="1" xfId="26" applyBorder="1" applyAlignment="1">
      <alignment horizontal="center"/>
    </xf>
    <xf numFmtId="0" fontId="24" fillId="0" borderId="1" xfId="26" applyFont="1" applyBorder="1"/>
    <xf numFmtId="0" fontId="26" fillId="0" borderId="1" xfId="26" applyFont="1" applyBorder="1"/>
    <xf numFmtId="0" fontId="8" fillId="0" borderId="2" xfId="26" applyBorder="1" applyAlignment="1">
      <alignment horizontal="center" wrapText="1"/>
    </xf>
    <xf numFmtId="0" fontId="8" fillId="0" borderId="1" xfId="26" applyBorder="1" applyAlignment="1">
      <alignment horizontal="center" wrapText="1"/>
    </xf>
    <xf numFmtId="0" fontId="25" fillId="0" borderId="0" xfId="0" applyFont="1" applyAlignment="1">
      <alignment horizontal="center" vertical="center"/>
    </xf>
    <xf numFmtId="0" fontId="25" fillId="0" borderId="1" xfId="9" applyFont="1" applyBorder="1" applyAlignment="1">
      <alignment horizontal="center" vertical="center" wrapText="1"/>
    </xf>
    <xf numFmtId="0" fontId="25" fillId="0" borderId="2" xfId="9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6" fillId="0" borderId="1" xfId="0" applyFont="1" applyFill="1" applyBorder="1"/>
    <xf numFmtId="0" fontId="25" fillId="0" borderId="1" xfId="9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wrapText="1"/>
    </xf>
    <xf numFmtId="0" fontId="0" fillId="0" borderId="15" xfId="0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6" xfId="0" applyBorder="1"/>
    <xf numFmtId="0" fontId="15" fillId="0" borderId="0" xfId="7" applyFont="1" applyBorder="1" applyAlignment="1"/>
    <xf numFmtId="0" fontId="25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0" fillId="0" borderId="3" xfId="0" applyBorder="1"/>
    <xf numFmtId="0" fontId="7" fillId="0" borderId="0" xfId="27"/>
    <xf numFmtId="0" fontId="7" fillId="0" borderId="0" xfId="27" applyAlignment="1">
      <alignment horizontal="center"/>
    </xf>
    <xf numFmtId="0" fontId="7" fillId="0" borderId="1" xfId="27" applyBorder="1"/>
    <xf numFmtId="0" fontId="25" fillId="0" borderId="6" xfId="27" applyFont="1" applyBorder="1" applyAlignment="1">
      <alignment horizontal="center" wrapText="1"/>
    </xf>
    <xf numFmtId="0" fontId="25" fillId="0" borderId="1" xfId="27" applyFont="1" applyBorder="1" applyAlignment="1">
      <alignment horizontal="center" wrapText="1"/>
    </xf>
    <xf numFmtId="0" fontId="25" fillId="0" borderId="1" xfId="27" applyFont="1" applyBorder="1"/>
    <xf numFmtId="0" fontId="25" fillId="0" borderId="1" xfId="27" applyFont="1" applyBorder="1" applyAlignment="1">
      <alignment horizontal="center"/>
    </xf>
    <xf numFmtId="0" fontId="25" fillId="0" borderId="8" xfId="27" applyFont="1" applyBorder="1" applyAlignment="1">
      <alignment horizontal="center" wrapText="1"/>
    </xf>
    <xf numFmtId="0" fontId="25" fillId="0" borderId="2" xfId="27" applyFont="1" applyBorder="1" applyAlignment="1">
      <alignment horizontal="center" wrapText="1"/>
    </xf>
    <xf numFmtId="0" fontId="25" fillId="0" borderId="0" xfId="27" applyFont="1"/>
    <xf numFmtId="0" fontId="25" fillId="0" borderId="1" xfId="27" applyFont="1" applyBorder="1" applyAlignment="1">
      <alignment wrapText="1"/>
    </xf>
    <xf numFmtId="0" fontId="7" fillId="0" borderId="0" xfId="27" applyBorder="1" applyAlignment="1">
      <alignment vertical="center" wrapText="1"/>
    </xf>
    <xf numFmtId="0" fontId="7" fillId="0" borderId="1" xfId="27" applyBorder="1" applyAlignment="1">
      <alignment horizontal="center" wrapText="1"/>
    </xf>
    <xf numFmtId="0" fontId="24" fillId="0" borderId="1" xfId="27" applyFont="1" applyBorder="1"/>
    <xf numFmtId="0" fontId="7" fillId="0" borderId="2" xfId="27" applyBorder="1" applyAlignment="1">
      <alignment horizontal="center" wrapText="1"/>
    </xf>
    <xf numFmtId="0" fontId="7" fillId="0" borderId="7" xfId="27" applyBorder="1" applyAlignment="1">
      <alignment horizontal="center" vertical="center"/>
    </xf>
    <xf numFmtId="0" fontId="28" fillId="0" borderId="1" xfId="27" applyFont="1" applyBorder="1" applyAlignment="1">
      <alignment horizontal="center" vertical="center" wrapText="1"/>
    </xf>
    <xf numFmtId="0" fontId="28" fillId="0" borderId="1" xfId="27" applyFont="1" applyBorder="1" applyAlignment="1">
      <alignment vertical="center"/>
    </xf>
    <xf numFmtId="0" fontId="7" fillId="0" borderId="1" xfId="27" applyBorder="1" applyAlignment="1">
      <alignment wrapText="1"/>
    </xf>
    <xf numFmtId="0" fontId="7" fillId="0" borderId="1" xfId="27" applyBorder="1" applyAlignment="1">
      <alignment horizontal="center" vertical="center"/>
    </xf>
    <xf numFmtId="0" fontId="24" fillId="2" borderId="1" xfId="27" applyFont="1" applyFill="1" applyBorder="1" applyAlignment="1">
      <alignment horizontal="center" vertical="center" wrapText="1"/>
    </xf>
    <xf numFmtId="0" fontId="24" fillId="2" borderId="1" xfId="27" applyFont="1" applyFill="1" applyBorder="1" applyAlignment="1">
      <alignment wrapText="1"/>
    </xf>
    <xf numFmtId="0" fontId="24" fillId="2" borderId="1" xfId="27" applyFont="1" applyFill="1" applyBorder="1" applyAlignment="1">
      <alignment horizontal="center" wrapText="1"/>
    </xf>
    <xf numFmtId="0" fontId="24" fillId="2" borderId="1" xfId="27" applyFont="1" applyFill="1" applyBorder="1"/>
    <xf numFmtId="0" fontId="24" fillId="0" borderId="1" xfId="27" applyFont="1" applyBorder="1" applyAlignment="1">
      <alignment horizontal="center" wrapText="1"/>
    </xf>
    <xf numFmtId="0" fontId="24" fillId="0" borderId="2" xfId="27" applyFont="1" applyBorder="1" applyAlignment="1">
      <alignment horizontal="center" wrapText="1"/>
    </xf>
    <xf numFmtId="0" fontId="24" fillId="0" borderId="0" xfId="27" applyFont="1"/>
    <xf numFmtId="0" fontId="28" fillId="0" borderId="6" xfId="27" applyFont="1" applyBorder="1" applyAlignment="1">
      <alignment vertical="center"/>
    </xf>
    <xf numFmtId="0" fontId="7" fillId="0" borderId="1" xfId="27" applyBorder="1" applyAlignment="1">
      <alignment horizontal="center" vertical="center" wrapText="1"/>
    </xf>
    <xf numFmtId="0" fontId="7" fillId="0" borderId="0" xfId="27" applyAlignment="1">
      <alignment wrapText="1"/>
    </xf>
    <xf numFmtId="0" fontId="7" fillId="0" borderId="0" xfId="27" applyBorder="1" applyAlignment="1">
      <alignment wrapText="1"/>
    </xf>
    <xf numFmtId="0" fontId="7" fillId="0" borderId="0" xfId="27" applyBorder="1" applyAlignment="1">
      <alignment horizontal="center" wrapText="1"/>
    </xf>
    <xf numFmtId="0" fontId="28" fillId="0" borderId="1" xfId="27" applyFont="1" applyBorder="1" applyAlignment="1">
      <alignment horizontal="center" vertical="center"/>
    </xf>
    <xf numFmtId="0" fontId="7" fillId="0" borderId="13" xfId="27" applyBorder="1"/>
    <xf numFmtId="0" fontId="7" fillId="0" borderId="1" xfId="27" applyBorder="1" applyAlignment="1">
      <alignment vertical="center" wrapText="1"/>
    </xf>
    <xf numFmtId="0" fontId="37" fillId="0" borderId="1" xfId="27" applyFont="1" applyBorder="1" applyAlignment="1">
      <alignment vertical="center" wrapText="1"/>
    </xf>
    <xf numFmtId="0" fontId="37" fillId="0" borderId="1" xfId="27" applyFont="1" applyBorder="1" applyAlignment="1">
      <alignment horizontal="center" vertical="center" wrapText="1"/>
    </xf>
    <xf numFmtId="0" fontId="7" fillId="0" borderId="7" xfId="27" applyBorder="1"/>
    <xf numFmtId="0" fontId="23" fillId="0" borderId="0" xfId="27" applyFont="1"/>
    <xf numFmtId="0" fontId="7" fillId="0" borderId="1" xfId="27" applyFill="1" applyBorder="1"/>
    <xf numFmtId="0" fontId="25" fillId="0" borderId="1" xfId="27" applyFont="1" applyFill="1" applyBorder="1" applyAlignment="1">
      <alignment horizontal="center" wrapText="1"/>
    </xf>
    <xf numFmtId="0" fontId="7" fillId="0" borderId="1" xfId="27" applyBorder="1" applyAlignment="1">
      <alignment horizontal="center"/>
    </xf>
    <xf numFmtId="0" fontId="7" fillId="0" borderId="0" xfId="27" applyBorder="1"/>
    <xf numFmtId="0" fontId="7" fillId="0" borderId="0" xfId="27" applyBorder="1" applyAlignment="1">
      <alignment horizontal="center"/>
    </xf>
    <xf numFmtId="0" fontId="7" fillId="0" borderId="15" xfId="27" applyBorder="1" applyAlignment="1">
      <alignment vertical="center" wrapText="1"/>
    </xf>
    <xf numFmtId="0" fontId="25" fillId="0" borderId="0" xfId="27" applyFont="1" applyAlignment="1">
      <alignment horizontal="center"/>
    </xf>
    <xf numFmtId="0" fontId="25" fillId="0" borderId="1" xfId="27" applyFont="1" applyFill="1" applyBorder="1"/>
    <xf numFmtId="0" fontId="24" fillId="0" borderId="1" xfId="27" applyFont="1" applyBorder="1" applyAlignment="1">
      <alignment horizontal="center" vertical="center" wrapText="1"/>
    </xf>
    <xf numFmtId="0" fontId="24" fillId="0" borderId="1" xfId="27" applyFont="1" applyBorder="1" applyAlignment="1">
      <alignment vertical="center" wrapText="1"/>
    </xf>
    <xf numFmtId="0" fontId="7" fillId="0" borderId="6" xfId="27" applyBorder="1" applyAlignment="1">
      <alignment horizontal="center"/>
    </xf>
    <xf numFmtId="0" fontId="7" fillId="0" borderId="2" xfId="27" applyBorder="1" applyAlignment="1">
      <alignment horizontal="center"/>
    </xf>
    <xf numFmtId="0" fontId="25" fillId="0" borderId="1" xfId="27" applyFont="1" applyBorder="1" applyAlignment="1">
      <alignment vertical="center" wrapText="1"/>
    </xf>
    <xf numFmtId="0" fontId="7" fillId="0" borderId="1" xfId="27" applyFont="1" applyBorder="1" applyAlignment="1">
      <alignment horizontal="center"/>
    </xf>
    <xf numFmtId="0" fontId="28" fillId="0" borderId="1" xfId="27" applyFont="1" applyBorder="1" applyAlignment="1">
      <alignment horizontal="center"/>
    </xf>
    <xf numFmtId="0" fontId="28" fillId="0" borderId="1" xfId="27" applyFont="1" applyBorder="1"/>
    <xf numFmtId="0" fontId="7" fillId="2" borderId="1" xfId="27" applyFont="1" applyFill="1" applyBorder="1" applyAlignment="1">
      <alignment horizontal="center"/>
    </xf>
    <xf numFmtId="0" fontId="29" fillId="0" borderId="19" xfId="28" applyFont="1" applyBorder="1" applyAlignment="1">
      <alignment horizontal="center" wrapText="1"/>
    </xf>
    <xf numFmtId="0" fontId="29" fillId="0" borderId="20" xfId="28" applyFont="1" applyBorder="1" applyAlignment="1">
      <alignment horizontal="center" wrapText="1"/>
    </xf>
    <xf numFmtId="0" fontId="29" fillId="0" borderId="20" xfId="28" applyFont="1" applyBorder="1"/>
    <xf numFmtId="0" fontId="25" fillId="0" borderId="7" xfId="27" applyFont="1" applyBorder="1" applyAlignment="1">
      <alignment horizontal="center" wrapText="1"/>
    </xf>
    <xf numFmtId="0" fontId="25" fillId="0" borderId="0" xfId="27" applyFont="1" applyBorder="1" applyAlignment="1">
      <alignment horizontal="center" wrapText="1"/>
    </xf>
    <xf numFmtId="0" fontId="25" fillId="0" borderId="9" xfId="27" applyFont="1" applyBorder="1" applyAlignment="1">
      <alignment horizontal="center" wrapText="1"/>
    </xf>
    <xf numFmtId="0" fontId="25" fillId="0" borderId="11" xfId="27" applyFont="1" applyBorder="1" applyAlignment="1">
      <alignment horizontal="center" wrapText="1"/>
    </xf>
    <xf numFmtId="0" fontId="29" fillId="0" borderId="21" xfId="28" applyFont="1" applyBorder="1" applyAlignment="1">
      <alignment horizontal="center" wrapText="1"/>
    </xf>
    <xf numFmtId="0" fontId="29" fillId="0" borderId="22" xfId="28" applyFont="1" applyBorder="1" applyAlignment="1">
      <alignment horizontal="center" wrapText="1"/>
    </xf>
    <xf numFmtId="0" fontId="29" fillId="0" borderId="0" xfId="28" applyFont="1"/>
    <xf numFmtId="0" fontId="7" fillId="0" borderId="11" xfId="27" applyBorder="1" applyAlignment="1">
      <alignment horizontal="center" wrapText="1"/>
    </xf>
    <xf numFmtId="0" fontId="7" fillId="0" borderId="6" xfId="27" applyBorder="1" applyAlignment="1">
      <alignment horizontal="left" wrapText="1"/>
    </xf>
    <xf numFmtId="0" fontId="7" fillId="0" borderId="0" xfId="27" applyAlignment="1">
      <alignment horizontal="left"/>
    </xf>
    <xf numFmtId="0" fontId="25" fillId="0" borderId="1" xfId="27" applyFont="1" applyBorder="1" applyAlignment="1">
      <alignment horizontal="left" wrapText="1"/>
    </xf>
    <xf numFmtId="0" fontId="25" fillId="0" borderId="2" xfId="27" applyFont="1" applyBorder="1" applyAlignment="1">
      <alignment horizontal="left" wrapText="1"/>
    </xf>
    <xf numFmtId="0" fontId="7" fillId="0" borderId="7" xfId="27" applyBorder="1" applyAlignment="1">
      <alignment wrapText="1"/>
    </xf>
    <xf numFmtId="0" fontId="7" fillId="0" borderId="11" xfId="27" applyBorder="1" applyAlignment="1">
      <alignment wrapText="1"/>
    </xf>
    <xf numFmtId="0" fontId="25" fillId="0" borderId="6" xfId="27" applyFont="1" applyBorder="1" applyAlignment="1">
      <alignment horizontal="center"/>
    </xf>
    <xf numFmtId="0" fontId="29" fillId="0" borderId="1" xfId="4" applyFont="1" applyBorder="1" applyAlignment="1">
      <alignment horizontal="center" wrapText="1"/>
    </xf>
    <xf numFmtId="0" fontId="29" fillId="0" borderId="1" xfId="4" applyFont="1" applyBorder="1" applyAlignment="1">
      <alignment horizontal="left" wrapText="1"/>
    </xf>
    <xf numFmtId="0" fontId="29" fillId="0" borderId="6" xfId="4" applyFont="1" applyBorder="1" applyAlignment="1">
      <alignment horizontal="center" wrapText="1"/>
    </xf>
    <xf numFmtId="0" fontId="29" fillId="0" borderId="23" xfId="4" applyFont="1" applyBorder="1" applyAlignment="1">
      <alignment horizontal="center" wrapText="1"/>
    </xf>
    <xf numFmtId="0" fontId="30" fillId="0" borderId="1" xfId="4" applyBorder="1" applyAlignment="1">
      <alignment horizontal="center" wrapText="1"/>
    </xf>
    <xf numFmtId="0" fontId="30" fillId="0" borderId="1" xfId="4" applyFont="1" applyBorder="1" applyAlignment="1">
      <alignment wrapText="1"/>
    </xf>
    <xf numFmtId="0" fontId="25" fillId="0" borderId="0" xfId="27" applyFont="1" applyBorder="1" applyAlignment="1">
      <alignment wrapText="1"/>
    </xf>
    <xf numFmtId="0" fontId="51" fillId="0" borderId="0" xfId="27" applyFont="1"/>
    <xf numFmtId="0" fontId="26" fillId="0" borderId="1" xfId="27" applyFont="1" applyBorder="1" applyAlignment="1">
      <alignment wrapText="1"/>
    </xf>
    <xf numFmtId="0" fontId="24" fillId="0" borderId="1" xfId="27" applyFont="1" applyBorder="1" applyAlignment="1">
      <alignment wrapText="1"/>
    </xf>
    <xf numFmtId="0" fontId="25" fillId="0" borderId="0" xfId="27" applyFont="1" applyAlignment="1">
      <alignment wrapText="1"/>
    </xf>
    <xf numFmtId="0" fontId="7" fillId="0" borderId="0" xfId="27" applyAlignment="1"/>
    <xf numFmtId="0" fontId="0" fillId="0" borderId="1" xfId="0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1" fillId="3" borderId="16" xfId="0" applyFont="1" applyFill="1" applyBorder="1" applyAlignment="1">
      <alignment wrapText="1"/>
    </xf>
    <xf numFmtId="0" fontId="7" fillId="0" borderId="1" xfId="27" applyBorder="1" applyAlignment="1">
      <alignment horizontal="center" wrapText="1"/>
    </xf>
    <xf numFmtId="0" fontId="7" fillId="0" borderId="1" xfId="27" applyBorder="1" applyAlignment="1">
      <alignment horizontal="left" wrapText="1"/>
    </xf>
    <xf numFmtId="0" fontId="7" fillId="0" borderId="2" xfId="27" applyBorder="1" applyAlignment="1">
      <alignment horizontal="center" wrapText="1"/>
    </xf>
    <xf numFmtId="0" fontId="26" fillId="5" borderId="1" xfId="27" applyFont="1" applyFill="1" applyBorder="1" applyAlignment="1">
      <alignment wrapText="1"/>
    </xf>
    <xf numFmtId="0" fontId="6" fillId="5" borderId="1" xfId="27" applyFont="1" applyFill="1" applyBorder="1" applyAlignment="1">
      <alignment wrapText="1"/>
    </xf>
    <xf numFmtId="0" fontId="25" fillId="0" borderId="2" xfId="27" applyFont="1" applyBorder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5" fillId="0" borderId="1" xfId="0" applyFont="1" applyBorder="1" applyAlignment="1">
      <alignment horizontal="center" wrapText="1"/>
    </xf>
    <xf numFmtId="0" fontId="25" fillId="0" borderId="2" xfId="27" applyFont="1" applyBorder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28" fillId="0" borderId="5" xfId="0" applyFont="1" applyBorder="1" applyAlignment="1">
      <alignment vertical="center"/>
    </xf>
    <xf numFmtId="0" fontId="28" fillId="0" borderId="5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wrapText="1"/>
    </xf>
    <xf numFmtId="0" fontId="4" fillId="0" borderId="1" xfId="29" applyBorder="1"/>
    <xf numFmtId="0" fontId="25" fillId="0" borderId="1" xfId="29" applyFont="1" applyBorder="1"/>
    <xf numFmtId="0" fontId="25" fillId="0" borderId="1" xfId="29" applyFont="1" applyBorder="1" applyAlignment="1">
      <alignment horizontal="center" wrapText="1"/>
    </xf>
    <xf numFmtId="0" fontId="25" fillId="0" borderId="2" xfId="29" applyFont="1" applyBorder="1" applyAlignment="1">
      <alignment horizontal="center" wrapText="1"/>
    </xf>
    <xf numFmtId="0" fontId="25" fillId="0" borderId="6" xfId="29" applyFont="1" applyBorder="1" applyAlignment="1">
      <alignment horizontal="center" wrapText="1"/>
    </xf>
    <xf numFmtId="0" fontId="50" fillId="0" borderId="1" xfId="29" applyFont="1" applyBorder="1" applyAlignment="1">
      <alignment vertical="top" wrapText="1"/>
    </xf>
    <xf numFmtId="0" fontId="49" fillId="0" borderId="1" xfId="29" applyFont="1" applyBorder="1" applyAlignment="1">
      <alignment horizontal="center" vertical="top" wrapText="1"/>
    </xf>
    <xf numFmtId="0" fontId="25" fillId="0" borderId="0" xfId="31" applyFont="1"/>
    <xf numFmtId="0" fontId="25" fillId="0" borderId="2" xfId="31" applyFont="1" applyBorder="1" applyAlignment="1">
      <alignment horizontal="center" wrapText="1"/>
    </xf>
    <xf numFmtId="0" fontId="25" fillId="0" borderId="8" xfId="31" applyFont="1" applyBorder="1" applyAlignment="1">
      <alignment horizontal="center" wrapText="1"/>
    </xf>
    <xf numFmtId="0" fontId="4" fillId="0" borderId="1" xfId="31" applyBorder="1"/>
    <xf numFmtId="0" fontId="25" fillId="0" borderId="0" xfId="1" applyFont="1" applyBorder="1" applyAlignment="1">
      <alignment horizontal="center"/>
    </xf>
    <xf numFmtId="0" fontId="25" fillId="5" borderId="0" xfId="31" applyFont="1" applyFill="1"/>
    <xf numFmtId="0" fontId="25" fillId="5" borderId="0" xfId="7" applyFont="1" applyFill="1"/>
    <xf numFmtId="0" fontId="25" fillId="5" borderId="1" xfId="7" applyFont="1" applyFill="1" applyBorder="1"/>
    <xf numFmtId="0" fontId="25" fillId="0" borderId="1" xfId="27" applyFont="1" applyBorder="1" applyAlignment="1">
      <alignment horizontal="center"/>
    </xf>
    <xf numFmtId="0" fontId="25" fillId="0" borderId="1" xfId="27" applyFont="1" applyBorder="1" applyAlignment="1">
      <alignment horizontal="center" wrapText="1"/>
    </xf>
    <xf numFmtId="0" fontId="25" fillId="0" borderId="2" xfId="27" applyFont="1" applyBorder="1" applyAlignment="1">
      <alignment horizont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5" fillId="0" borderId="1" xfId="1" applyFont="1" applyBorder="1" applyAlignment="1">
      <alignment horizontal="center" wrapText="1"/>
    </xf>
    <xf numFmtId="0" fontId="25" fillId="0" borderId="1" xfId="5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25" fillId="0" borderId="1" xfId="0" applyFont="1" applyBorder="1" applyAlignment="1">
      <alignment horizontal="center"/>
    </xf>
    <xf numFmtId="0" fontId="25" fillId="5" borderId="0" xfId="12" applyFont="1" applyFill="1"/>
    <xf numFmtId="0" fontId="25" fillId="5" borderId="1" xfId="12" applyFont="1" applyFill="1" applyBorder="1"/>
    <xf numFmtId="0" fontId="25" fillId="5" borderId="1" xfId="0" applyFont="1" applyFill="1" applyBorder="1" applyAlignment="1">
      <alignment wrapText="1"/>
    </xf>
    <xf numFmtId="0" fontId="25" fillId="5" borderId="2" xfId="7" applyFont="1" applyFill="1" applyBorder="1" applyAlignment="1">
      <alignment horizontal="center" wrapText="1"/>
    </xf>
    <xf numFmtId="0" fontId="25" fillId="5" borderId="8" xfId="7" applyFont="1" applyFill="1" applyBorder="1" applyAlignment="1">
      <alignment horizontal="center" wrapText="1"/>
    </xf>
    <xf numFmtId="0" fontId="15" fillId="5" borderId="1" xfId="7" applyFill="1" applyBorder="1"/>
    <xf numFmtId="0" fontId="25" fillId="5" borderId="1" xfId="7" applyFont="1" applyFill="1" applyBorder="1" applyAlignment="1">
      <alignment horizontal="center" wrapText="1"/>
    </xf>
    <xf numFmtId="0" fontId="25" fillId="5" borderId="6" xfId="7" applyFont="1" applyFill="1" applyBorder="1" applyAlignment="1">
      <alignment horizontal="center" wrapText="1"/>
    </xf>
    <xf numFmtId="0" fontId="25" fillId="5" borderId="1" xfId="7" applyFont="1" applyFill="1" applyBorder="1" applyAlignment="1">
      <alignment wrapText="1"/>
    </xf>
    <xf numFmtId="0" fontId="7" fillId="5" borderId="1" xfId="27" applyFill="1" applyBorder="1" applyAlignment="1">
      <alignment horizontal="left" wrapText="1"/>
    </xf>
    <xf numFmtId="0" fontId="47" fillId="5" borderId="1" xfId="27" applyFont="1" applyFill="1" applyBorder="1" applyAlignment="1">
      <alignment vertical="center" wrapText="1"/>
    </xf>
    <xf numFmtId="0" fontId="24" fillId="5" borderId="1" xfId="27" applyFont="1" applyFill="1" applyBorder="1" applyAlignment="1">
      <alignment vertical="center" wrapText="1"/>
    </xf>
    <xf numFmtId="0" fontId="7" fillId="5" borderId="1" xfId="27" applyFill="1" applyBorder="1"/>
    <xf numFmtId="0" fontId="7" fillId="5" borderId="1" xfId="27" applyFill="1" applyBorder="1" applyAlignment="1">
      <alignment horizontal="center" vertical="center" wrapText="1"/>
    </xf>
    <xf numFmtId="0" fontId="47" fillId="5" borderId="1" xfId="27" applyFont="1" applyFill="1" applyBorder="1"/>
    <xf numFmtId="0" fontId="25" fillId="0" borderId="0" xfId="12" applyFont="1" applyBorder="1"/>
    <xf numFmtId="0" fontId="25" fillId="0" borderId="0" xfId="12" applyFont="1" applyBorder="1" applyAlignment="1">
      <alignment horizontal="right" wrapText="1"/>
    </xf>
    <xf numFmtId="0" fontId="14" fillId="0" borderId="0" xfId="12" applyBorder="1" applyAlignment="1">
      <alignment horizontal="center" vertical="center" wrapText="1"/>
    </xf>
    <xf numFmtId="0" fontId="25" fillId="5" borderId="1" xfId="12" applyFont="1" applyFill="1" applyBorder="1" applyAlignment="1">
      <alignment vertical="center" wrapText="1"/>
    </xf>
    <xf numFmtId="0" fontId="25" fillId="5" borderId="0" xfId="27" applyFont="1" applyFill="1"/>
    <xf numFmtId="0" fontId="3" fillId="0" borderId="1" xfId="45" applyBorder="1" applyAlignment="1">
      <alignment horizontal="center" wrapText="1"/>
    </xf>
    <xf numFmtId="0" fontId="3" fillId="0" borderId="1" xfId="45" applyBorder="1" applyAlignment="1">
      <alignment horizontal="left" wrapText="1"/>
    </xf>
    <xf numFmtId="0" fontId="24" fillId="0" borderId="1" xfId="45" applyFont="1" applyFill="1" applyBorder="1"/>
    <xf numFmtId="0" fontId="7" fillId="0" borderId="0" xfId="27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3" fillId="0" borderId="2" xfId="45" applyBorder="1" applyAlignment="1">
      <alignment horizontal="center" wrapText="1"/>
    </xf>
    <xf numFmtId="0" fontId="3" fillId="0" borderId="1" xfId="45" applyFill="1" applyBorder="1" applyAlignment="1">
      <alignment horizontal="left" wrapText="1"/>
    </xf>
    <xf numFmtId="0" fontId="0" fillId="0" borderId="0" xfId="0"/>
    <xf numFmtId="0" fontId="0" fillId="0" borderId="1" xfId="0" applyBorder="1"/>
    <xf numFmtId="0" fontId="25" fillId="0" borderId="0" xfId="0" applyFont="1"/>
    <xf numFmtId="0" fontId="25" fillId="0" borderId="1" xfId="0" applyFont="1" applyBorder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3" fillId="0" borderId="1" xfId="37" applyBorder="1" applyAlignment="1">
      <alignment horizontal="center"/>
    </xf>
    <xf numFmtId="0" fontId="40" fillId="0" borderId="1" xfId="37" applyFont="1" applyBorder="1" applyAlignment="1">
      <alignment wrapText="1"/>
    </xf>
    <xf numFmtId="0" fontId="40" fillId="0" borderId="1" xfId="37" applyFont="1" applyBorder="1"/>
    <xf numFmtId="0" fontId="3" fillId="0" borderId="1" xfId="32" applyFont="1" applyBorder="1"/>
    <xf numFmtId="0" fontId="25" fillId="0" borderId="1" xfId="41" applyFont="1" applyBorder="1" applyAlignment="1">
      <alignment horizontal="center" wrapText="1"/>
    </xf>
    <xf numFmtId="0" fontId="3" fillId="0" borderId="1" xfId="46" applyBorder="1"/>
    <xf numFmtId="0" fontId="25" fillId="0" borderId="1" xfId="46" applyFont="1" applyBorder="1"/>
    <xf numFmtId="0" fontId="25" fillId="0" borderId="1" xfId="46" applyFont="1" applyBorder="1" applyAlignment="1">
      <alignment horizontal="center" wrapText="1"/>
    </xf>
    <xf numFmtId="0" fontId="25" fillId="0" borderId="6" xfId="46" applyFont="1" applyBorder="1" applyAlignment="1">
      <alignment horizontal="center" wrapText="1"/>
    </xf>
    <xf numFmtId="0" fontId="25" fillId="0" borderId="0" xfId="46" applyFont="1"/>
    <xf numFmtId="0" fontId="25" fillId="0" borderId="2" xfId="46" applyFont="1" applyBorder="1" applyAlignment="1">
      <alignment horizontal="center" wrapText="1"/>
    </xf>
    <xf numFmtId="0" fontId="25" fillId="0" borderId="8" xfId="46" applyFont="1" applyBorder="1" applyAlignment="1">
      <alignment horizontal="center" wrapText="1"/>
    </xf>
    <xf numFmtId="0" fontId="25" fillId="0" borderId="1" xfId="46" applyFont="1" applyFill="1" applyBorder="1"/>
    <xf numFmtId="0" fontId="25" fillId="0" borderId="1" xfId="46" applyFont="1" applyFill="1" applyBorder="1" applyAlignment="1">
      <alignment horizontal="center" wrapText="1"/>
    </xf>
    <xf numFmtId="0" fontId="3" fillId="0" borderId="1" xfId="41" applyBorder="1"/>
    <xf numFmtId="0" fontId="25" fillId="0" borderId="0" xfId="41" applyFont="1"/>
    <xf numFmtId="0" fontId="25" fillId="0" borderId="1" xfId="41" applyFont="1" applyBorder="1"/>
    <xf numFmtId="0" fontId="25" fillId="0" borderId="2" xfId="41" applyFont="1" applyBorder="1" applyAlignment="1">
      <alignment horizontal="center" wrapText="1"/>
    </xf>
    <xf numFmtId="0" fontId="25" fillId="0" borderId="6" xfId="41" applyFont="1" applyBorder="1" applyAlignment="1">
      <alignment horizontal="center" wrapText="1"/>
    </xf>
    <xf numFmtId="0" fontId="25" fillId="0" borderId="8" xfId="41" applyFont="1" applyBorder="1" applyAlignment="1">
      <alignment horizontal="center" wrapText="1"/>
    </xf>
    <xf numFmtId="0" fontId="25" fillId="0" borderId="1" xfId="41" applyFont="1" applyFill="1" applyBorder="1"/>
    <xf numFmtId="0" fontId="25" fillId="2" borderId="1" xfId="41" applyFont="1" applyFill="1" applyBorder="1"/>
    <xf numFmtId="0" fontId="25" fillId="0" borderId="1" xfId="41" applyFont="1" applyFill="1" applyBorder="1" applyAlignment="1">
      <alignment horizontal="center" wrapText="1"/>
    </xf>
    <xf numFmtId="0" fontId="3" fillId="0" borderId="1" xfId="51" applyBorder="1"/>
    <xf numFmtId="0" fontId="25" fillId="0" borderId="1" xfId="51" applyFont="1" applyBorder="1" applyAlignment="1">
      <alignment horizontal="center" wrapText="1"/>
    </xf>
    <xf numFmtId="0" fontId="25" fillId="0" borderId="8" xfId="51" applyFont="1" applyBorder="1" applyAlignment="1">
      <alignment horizontal="center" wrapText="1"/>
    </xf>
    <xf numFmtId="0" fontId="25" fillId="0" borderId="2" xfId="51" applyFont="1" applyBorder="1" applyAlignment="1">
      <alignment horizontal="center" wrapText="1"/>
    </xf>
    <xf numFmtId="0" fontId="25" fillId="0" borderId="0" xfId="51" applyFont="1"/>
    <xf numFmtId="0" fontId="24" fillId="0" borderId="1" xfId="51" applyFont="1" applyBorder="1"/>
    <xf numFmtId="0" fontId="28" fillId="0" borderId="1" xfId="51" applyFont="1" applyBorder="1" applyAlignment="1">
      <alignment horizontal="center" vertical="center" wrapText="1"/>
    </xf>
    <xf numFmtId="0" fontId="25" fillId="0" borderId="1" xfId="51" applyFont="1" applyFill="1" applyBorder="1" applyAlignment="1">
      <alignment horizontal="center" wrapText="1"/>
    </xf>
    <xf numFmtId="0" fontId="28" fillId="0" borderId="1" xfId="51" applyFont="1" applyBorder="1" applyAlignment="1">
      <alignment vertical="center" wrapText="1"/>
    </xf>
    <xf numFmtId="0" fontId="26" fillId="0" borderId="1" xfId="51" applyFont="1" applyBorder="1"/>
    <xf numFmtId="0" fontId="3" fillId="2" borderId="1" xfId="37" applyFill="1" applyBorder="1" applyAlignment="1">
      <alignment horizontal="center"/>
    </xf>
    <xf numFmtId="0" fontId="25" fillId="0" borderId="1" xfId="2" applyFont="1" applyBorder="1" applyAlignment="1">
      <alignment horizontal="center" wrapText="1"/>
    </xf>
    <xf numFmtId="0" fontId="25" fillId="0" borderId="1" xfId="45" applyFont="1" applyBorder="1"/>
    <xf numFmtId="0" fontId="26" fillId="0" borderId="1" xfId="45" applyFont="1" applyBorder="1"/>
    <xf numFmtId="0" fontId="24" fillId="0" borderId="1" xfId="45" applyFont="1" applyBorder="1" applyAlignment="1">
      <alignment horizontal="left" vertical="center" wrapText="1"/>
    </xf>
    <xf numFmtId="0" fontId="24" fillId="0" borderId="1" xfId="45" applyFont="1" applyFill="1" applyBorder="1" applyAlignment="1">
      <alignment horizontal="left" vertical="center" wrapText="1"/>
    </xf>
    <xf numFmtId="0" fontId="25" fillId="0" borderId="1" xfId="45" applyFont="1" applyBorder="1" applyAlignment="1">
      <alignment horizontal="left"/>
    </xf>
    <xf numFmtId="0" fontId="25" fillId="0" borderId="1" xfId="45" applyFont="1" applyBorder="1" applyAlignment="1">
      <alignment horizontal="left" wrapText="1"/>
    </xf>
    <xf numFmtId="0" fontId="24" fillId="0" borderId="1" xfId="45" applyFont="1" applyBorder="1" applyAlignment="1">
      <alignment horizontal="left"/>
    </xf>
    <xf numFmtId="0" fontId="25" fillId="0" borderId="1" xfId="45" applyFont="1" applyBorder="1" applyAlignment="1">
      <alignment horizontal="left" vertical="center"/>
    </xf>
    <xf numFmtId="0" fontId="25" fillId="0" borderId="1" xfId="45" applyFont="1" applyBorder="1" applyAlignment="1">
      <alignment horizontal="left" vertical="center" wrapText="1"/>
    </xf>
    <xf numFmtId="0" fontId="24" fillId="0" borderId="1" xfId="2" applyFont="1" applyBorder="1" applyAlignment="1">
      <alignment vertical="center" wrapText="1"/>
    </xf>
    <xf numFmtId="0" fontId="24" fillId="0" borderId="1" xfId="2" applyFont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5" fillId="0" borderId="1" xfId="2" applyFont="1" applyBorder="1"/>
    <xf numFmtId="0" fontId="3" fillId="0" borderId="1" xfId="46" applyBorder="1" applyAlignment="1">
      <alignment horizontal="center"/>
    </xf>
    <xf numFmtId="0" fontId="3" fillId="0" borderId="1" xfId="46" applyFont="1" applyBorder="1"/>
    <xf numFmtId="0" fontId="25" fillId="5" borderId="1" xfId="46" applyFont="1" applyFill="1" applyBorder="1" applyAlignment="1">
      <alignment horizontal="center" wrapText="1"/>
    </xf>
    <xf numFmtId="0" fontId="25" fillId="0" borderId="10" xfId="46" applyFont="1" applyFill="1" applyBorder="1"/>
    <xf numFmtId="0" fontId="25" fillId="0" borderId="10" xfId="46" applyFont="1" applyFill="1" applyBorder="1" applyAlignment="1">
      <alignment horizontal="center" wrapText="1"/>
    </xf>
    <xf numFmtId="0" fontId="25" fillId="0" borderId="15" xfId="46" applyFont="1" applyFill="1" applyBorder="1" applyAlignment="1">
      <alignment horizontal="center" wrapText="1"/>
    </xf>
    <xf numFmtId="0" fontId="24" fillId="5" borderId="1" xfId="12" applyFont="1" applyFill="1" applyBorder="1"/>
    <xf numFmtId="0" fontId="54" fillId="5" borderId="1" xfId="12" applyFont="1" applyFill="1" applyBorder="1"/>
    <xf numFmtId="0" fontId="7" fillId="5" borderId="1" xfId="27" applyFill="1" applyBorder="1" applyAlignment="1">
      <alignment vertical="center" wrapText="1"/>
    </xf>
    <xf numFmtId="0" fontId="7" fillId="5" borderId="1" xfId="27" applyFill="1" applyBorder="1" applyAlignment="1">
      <alignment horizontal="center" wrapText="1"/>
    </xf>
    <xf numFmtId="0" fontId="25" fillId="0" borderId="7" xfId="12" applyFont="1" applyBorder="1" applyAlignment="1">
      <alignment horizontal="center" vertical="center" wrapText="1"/>
    </xf>
    <xf numFmtId="0" fontId="25" fillId="0" borderId="1" xfId="12" applyFont="1" applyBorder="1" applyAlignment="1">
      <alignment horizontal="center" vertical="center" wrapText="1"/>
    </xf>
    <xf numFmtId="0" fontId="25" fillId="0" borderId="2" xfId="12" applyFont="1" applyBorder="1" applyAlignment="1">
      <alignment vertical="center" wrapText="1"/>
    </xf>
    <xf numFmtId="0" fontId="25" fillId="0" borderId="9" xfId="12" applyFont="1" applyBorder="1" applyAlignment="1">
      <alignment horizontal="center" vertical="center" wrapText="1"/>
    </xf>
    <xf numFmtId="0" fontId="25" fillId="0" borderId="2" xfId="12" applyFont="1" applyBorder="1" applyAlignment="1">
      <alignment horizontal="center" vertical="center" wrapText="1"/>
    </xf>
    <xf numFmtId="0" fontId="25" fillId="0" borderId="10" xfId="12" applyFont="1" applyFill="1" applyBorder="1" applyAlignment="1">
      <alignment vertical="center"/>
    </xf>
    <xf numFmtId="0" fontId="25" fillId="0" borderId="10" xfId="12" applyFont="1" applyFill="1" applyBorder="1" applyAlignment="1">
      <alignment horizontal="center" vertical="center" wrapText="1"/>
    </xf>
    <xf numFmtId="0" fontId="25" fillId="0" borderId="2" xfId="12" applyFont="1" applyFill="1" applyBorder="1" applyAlignment="1">
      <alignment horizontal="center" vertical="center" wrapText="1"/>
    </xf>
    <xf numFmtId="0" fontId="25" fillId="0" borderId="1" xfId="12" applyFont="1" applyFill="1" applyBorder="1" applyAlignment="1">
      <alignment horizontal="left" vertical="center" wrapText="1"/>
    </xf>
    <xf numFmtId="0" fontId="25" fillId="0" borderId="1" xfId="12" applyFont="1" applyFill="1" applyBorder="1" applyAlignment="1">
      <alignment horizontal="center" vertical="center" wrapText="1"/>
    </xf>
    <xf numFmtId="0" fontId="25" fillId="0" borderId="2" xfId="12" applyFont="1" applyFill="1" applyBorder="1" applyAlignment="1">
      <alignment horizontal="left" vertical="center" wrapText="1"/>
    </xf>
    <xf numFmtId="0" fontId="25" fillId="0" borderId="2" xfId="0" applyFont="1" applyBorder="1"/>
    <xf numFmtId="0" fontId="18" fillId="0" borderId="1" xfId="5" applyBorder="1"/>
    <xf numFmtId="0" fontId="25" fillId="0" borderId="1" xfId="5" applyFont="1" applyBorder="1"/>
    <xf numFmtId="0" fontId="25" fillId="0" borderId="6" xfId="5" applyFont="1" applyBorder="1" applyAlignment="1">
      <alignment horizontal="center" wrapText="1"/>
    </xf>
    <xf numFmtId="0" fontId="0" fillId="0" borderId="10" xfId="0" applyFill="1" applyBorder="1"/>
    <xf numFmtId="0" fontId="25" fillId="0" borderId="10" xfId="1" applyFont="1" applyFill="1" applyBorder="1" applyAlignment="1">
      <alignment horizontal="center"/>
    </xf>
    <xf numFmtId="0" fontId="7" fillId="0" borderId="20" xfId="27" applyBorder="1"/>
    <xf numFmtId="0" fontId="54" fillId="0" borderId="20" xfId="28" applyFont="1" applyBorder="1" applyAlignment="1">
      <alignment horizontal="center" wrapText="1"/>
    </xf>
    <xf numFmtId="0" fontId="54" fillId="0" borderId="19" xfId="28" applyFont="1" applyBorder="1" applyAlignment="1">
      <alignment horizontal="center" wrapText="1"/>
    </xf>
    <xf numFmtId="0" fontId="54" fillId="5" borderId="20" xfId="28" applyFont="1" applyFill="1" applyBorder="1"/>
    <xf numFmtId="0" fontId="7" fillId="0" borderId="19" xfId="27" applyBorder="1"/>
    <xf numFmtId="0" fontId="54" fillId="5" borderId="24" xfId="28" applyFont="1" applyFill="1" applyBorder="1"/>
    <xf numFmtId="0" fontId="14" fillId="5" borderId="1" xfId="12" applyFill="1" applyBorder="1"/>
    <xf numFmtId="0" fontId="14" fillId="5" borderId="1" xfId="12" applyFill="1" applyBorder="1" applyAlignment="1">
      <alignment horizontal="center"/>
    </xf>
    <xf numFmtId="0" fontId="2" fillId="5" borderId="1" xfId="12" applyFont="1" applyFill="1" applyBorder="1"/>
    <xf numFmtId="0" fontId="0" fillId="5" borderId="1" xfId="0" applyFill="1" applyBorder="1"/>
    <xf numFmtId="0" fontId="42" fillId="5" borderId="1" xfId="12" applyFont="1" applyFill="1" applyBorder="1" applyAlignment="1">
      <alignment wrapText="1"/>
    </xf>
    <xf numFmtId="0" fontId="42" fillId="5" borderId="1" xfId="12" applyFont="1" applyFill="1" applyBorder="1" applyAlignment="1">
      <alignment horizontal="center" wrapText="1"/>
    </xf>
    <xf numFmtId="0" fontId="14" fillId="5" borderId="1" xfId="12" applyFill="1" applyBorder="1" applyAlignment="1">
      <alignment horizontal="center" wrapText="1"/>
    </xf>
    <xf numFmtId="0" fontId="28" fillId="0" borderId="1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5" fillId="5" borderId="1" xfId="27" applyFont="1" applyFill="1" applyBorder="1"/>
    <xf numFmtId="0" fontId="24" fillId="5" borderId="1" xfId="0" applyFont="1" applyFill="1" applyBorder="1"/>
    <xf numFmtId="0" fontId="28" fillId="5" borderId="1" xfId="0" applyFont="1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22" fillId="5" borderId="1" xfId="12" applyFont="1" applyFill="1" applyBorder="1" applyAlignment="1">
      <alignment wrapText="1"/>
    </xf>
    <xf numFmtId="0" fontId="29" fillId="5" borderId="0" xfId="12" applyFont="1" applyFill="1"/>
    <xf numFmtId="0" fontId="22" fillId="5" borderId="1" xfId="12" applyFont="1" applyFill="1" applyBorder="1"/>
    <xf numFmtId="0" fontId="20" fillId="0" borderId="0" xfId="1" applyBorder="1" applyAlignment="1">
      <alignment horizontal="center"/>
    </xf>
    <xf numFmtId="0" fontId="2" fillId="0" borderId="1" xfId="52" applyBorder="1"/>
    <xf numFmtId="0" fontId="25" fillId="0" borderId="1" xfId="52" applyFont="1" applyBorder="1"/>
    <xf numFmtId="0" fontId="25" fillId="0" borderId="1" xfId="52" applyFont="1" applyBorder="1" applyAlignment="1">
      <alignment horizontal="center" wrapText="1"/>
    </xf>
    <xf numFmtId="0" fontId="25" fillId="0" borderId="6" xfId="52" applyFont="1" applyBorder="1" applyAlignment="1">
      <alignment horizontal="center" wrapText="1"/>
    </xf>
    <xf numFmtId="0" fontId="25" fillId="0" borderId="1" xfId="53" applyFont="1" applyBorder="1" applyAlignment="1">
      <alignment horizontal="center" wrapText="1"/>
    </xf>
    <xf numFmtId="0" fontId="25" fillId="0" borderId="0" xfId="53" applyFont="1"/>
    <xf numFmtId="0" fontId="25" fillId="0" borderId="2" xfId="53" applyFont="1" applyBorder="1" applyAlignment="1">
      <alignment horizontal="center" wrapText="1"/>
    </xf>
    <xf numFmtId="0" fontId="25" fillId="0" borderId="8" xfId="53" applyFont="1" applyBorder="1" applyAlignment="1">
      <alignment horizontal="center" wrapText="1"/>
    </xf>
    <xf numFmtId="0" fontId="2" fillId="0" borderId="1" xfId="53" applyBorder="1"/>
    <xf numFmtId="0" fontId="0" fillId="0" borderId="0" xfId="0" applyBorder="1" applyAlignment="1">
      <alignment horizontal="center" vertical="center" wrapText="1"/>
    </xf>
    <xf numFmtId="0" fontId="20" fillId="0" borderId="0" xfId="1" applyFill="1" applyBorder="1" applyAlignment="1">
      <alignment horizontal="center"/>
    </xf>
    <xf numFmtId="0" fontId="25" fillId="0" borderId="1" xfId="53" applyFont="1" applyBorder="1"/>
    <xf numFmtId="0" fontId="25" fillId="0" borderId="6" xfId="53" applyFont="1" applyBorder="1" applyAlignment="1">
      <alignment horizontal="center" wrapText="1"/>
    </xf>
    <xf numFmtId="0" fontId="48" fillId="0" borderId="20" xfId="28" applyFont="1" applyBorder="1"/>
    <xf numFmtId="0" fontId="48" fillId="0" borderId="20" xfId="28" applyFont="1" applyFill="1" applyBorder="1"/>
    <xf numFmtId="0" fontId="48" fillId="0" borderId="20" xfId="28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8" fillId="0" borderId="1" xfId="53" applyFont="1" applyBorder="1"/>
    <xf numFmtId="0" fontId="28" fillId="0" borderId="1" xfId="53" applyFont="1" applyBorder="1" applyAlignment="1">
      <alignment horizontal="center"/>
    </xf>
    <xf numFmtId="0" fontId="28" fillId="0" borderId="1" xfId="53" applyFont="1" applyBorder="1" applyAlignment="1">
      <alignment vertical="top"/>
    </xf>
    <xf numFmtId="0" fontId="25" fillId="0" borderId="10" xfId="53" applyFont="1" applyFill="1" applyBorder="1"/>
    <xf numFmtId="0" fontId="25" fillId="0" borderId="1" xfId="53" applyFont="1" applyFill="1" applyBorder="1" applyAlignment="1">
      <alignment horizontal="center" wrapText="1"/>
    </xf>
    <xf numFmtId="0" fontId="25" fillId="0" borderId="2" xfId="53" applyFont="1" applyFill="1" applyBorder="1" applyAlignment="1">
      <alignment horizontal="center" wrapText="1"/>
    </xf>
    <xf numFmtId="0" fontId="2" fillId="0" borderId="1" xfId="53" applyFont="1" applyBorder="1"/>
    <xf numFmtId="0" fontId="2" fillId="0" borderId="1" xfId="53" applyBorder="1" applyAlignment="1">
      <alignment horizontal="center"/>
    </xf>
    <xf numFmtId="0" fontId="25" fillId="0" borderId="1" xfId="53" applyFont="1" applyBorder="1" applyAlignment="1">
      <alignment horizontal="center"/>
    </xf>
    <xf numFmtId="0" fontId="2" fillId="0" borderId="1" xfId="53" applyBorder="1" applyAlignment="1">
      <alignment horizontal="center" wrapText="1"/>
    </xf>
    <xf numFmtId="0" fontId="2" fillId="0" borderId="1" xfId="53" applyFont="1" applyBorder="1" applyAlignment="1">
      <alignment horizontal="center" wrapText="1"/>
    </xf>
    <xf numFmtId="0" fontId="25" fillId="5" borderId="1" xfId="53" applyFont="1" applyFill="1" applyBorder="1"/>
    <xf numFmtId="0" fontId="28" fillId="5" borderId="1" xfId="53" applyFont="1" applyFill="1" applyBorder="1"/>
    <xf numFmtId="0" fontId="2" fillId="5" borderId="1" xfId="53" applyFill="1" applyBorder="1" applyAlignment="1">
      <alignment horizontal="left" wrapText="1"/>
    </xf>
    <xf numFmtId="0" fontId="25" fillId="5" borderId="1" xfId="53" applyFont="1" applyFill="1" applyBorder="1" applyAlignment="1">
      <alignment horizontal="left"/>
    </xf>
    <xf numFmtId="0" fontId="28" fillId="5" borderId="1" xfId="53" applyFont="1" applyFill="1" applyBorder="1" applyAlignment="1">
      <alignment horizontal="left"/>
    </xf>
    <xf numFmtId="0" fontId="2" fillId="5" borderId="1" xfId="53" applyFill="1" applyBorder="1" applyAlignment="1">
      <alignment wrapText="1"/>
    </xf>
    <xf numFmtId="0" fontId="2" fillId="0" borderId="6" xfId="53" applyBorder="1" applyAlignment="1">
      <alignment horizontal="center" wrapText="1"/>
    </xf>
    <xf numFmtId="0" fontId="22" fillId="0" borderId="1" xfId="0" applyFont="1" applyBorder="1"/>
    <xf numFmtId="0" fontId="55" fillId="0" borderId="1" xfId="0" applyFont="1" applyBorder="1"/>
    <xf numFmtId="0" fontId="0" fillId="0" borderId="1" xfId="0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0" fontId="25" fillId="0" borderId="6" xfId="27" applyFont="1" applyBorder="1" applyAlignment="1">
      <alignment horizontal="center" wrapText="1"/>
    </xf>
    <xf numFmtId="0" fontId="25" fillId="0" borderId="1" xfId="27" applyFont="1" applyBorder="1" applyAlignment="1">
      <alignment horizontal="center"/>
    </xf>
    <xf numFmtId="0" fontId="25" fillId="0" borderId="2" xfId="27" applyFont="1" applyBorder="1" applyAlignment="1">
      <alignment horizontal="center" wrapText="1"/>
    </xf>
    <xf numFmtId="0" fontId="25" fillId="0" borderId="1" xfId="27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14" fillId="0" borderId="2" xfId="12" applyBorder="1" applyAlignment="1">
      <alignment horizontal="center"/>
    </xf>
    <xf numFmtId="0" fontId="0" fillId="0" borderId="2" xfId="0" applyBorder="1"/>
    <xf numFmtId="0" fontId="25" fillId="5" borderId="1" xfId="9" applyFont="1" applyFill="1" applyBorder="1" applyAlignment="1">
      <alignment vertical="center" wrapText="1"/>
    </xf>
    <xf numFmtId="0" fontId="25" fillId="5" borderId="3" xfId="9" applyFont="1" applyFill="1" applyBorder="1" applyAlignment="1">
      <alignment vertical="center" wrapText="1"/>
    </xf>
    <xf numFmtId="0" fontId="24" fillId="5" borderId="1" xfId="9" applyFont="1" applyFill="1" applyBorder="1" applyAlignment="1">
      <alignment vertical="center" wrapText="1"/>
    </xf>
    <xf numFmtId="0" fontId="26" fillId="5" borderId="1" xfId="9" applyFont="1" applyFill="1" applyBorder="1" applyAlignment="1">
      <alignment vertical="center" wrapText="1"/>
    </xf>
    <xf numFmtId="0" fontId="24" fillId="5" borderId="25" xfId="12" applyFont="1" applyFill="1" applyBorder="1" applyAlignment="1">
      <alignment horizontal="justify" vertical="top" wrapText="1"/>
    </xf>
    <xf numFmtId="0" fontId="24" fillId="5" borderId="1" xfId="12" applyFont="1" applyFill="1" applyBorder="1" applyAlignment="1">
      <alignment horizontal="justify" vertical="top" wrapText="1"/>
    </xf>
    <xf numFmtId="0" fontId="25" fillId="5" borderId="1" xfId="27" applyFont="1" applyFill="1" applyBorder="1" applyAlignment="1">
      <alignment wrapText="1"/>
    </xf>
    <xf numFmtId="0" fontId="25" fillId="0" borderId="2" xfId="27" applyFont="1" applyBorder="1" applyAlignment="1">
      <alignment horizontal="center" wrapText="1"/>
    </xf>
    <xf numFmtId="0" fontId="25" fillId="0" borderId="6" xfId="27" applyFont="1" applyBorder="1" applyAlignment="1">
      <alignment horizontal="center" wrapText="1"/>
    </xf>
    <xf numFmtId="0" fontId="25" fillId="0" borderId="7" xfId="27" applyFont="1" applyBorder="1" applyAlignment="1">
      <alignment horizontal="center" wrapText="1"/>
    </xf>
    <xf numFmtId="0" fontId="25" fillId="0" borderId="6" xfId="27" applyFont="1" applyBorder="1" applyAlignment="1">
      <alignment horizontal="left"/>
    </xf>
    <xf numFmtId="0" fontId="25" fillId="0" borderId="7" xfId="27" applyFont="1" applyBorder="1" applyAlignment="1">
      <alignment horizontal="left"/>
    </xf>
    <xf numFmtId="0" fontId="7" fillId="0" borderId="1" xfId="27" applyBorder="1" applyAlignment="1">
      <alignment horizontal="center" vertical="center" wrapText="1"/>
    </xf>
    <xf numFmtId="0" fontId="25" fillId="0" borderId="1" xfId="27" applyFont="1" applyBorder="1" applyAlignment="1">
      <alignment horizontal="center"/>
    </xf>
    <xf numFmtId="0" fontId="7" fillId="0" borderId="2" xfId="27" applyBorder="1" applyAlignment="1">
      <alignment horizontal="center" vertical="center" wrapText="1"/>
    </xf>
    <xf numFmtId="0" fontId="7" fillId="0" borderId="10" xfId="27" applyBorder="1" applyAlignment="1">
      <alignment horizontal="center" vertical="center" wrapText="1"/>
    </xf>
    <xf numFmtId="0" fontId="7" fillId="0" borderId="3" xfId="27" applyBorder="1" applyAlignment="1">
      <alignment horizontal="center" vertical="center" wrapText="1"/>
    </xf>
    <xf numFmtId="0" fontId="7" fillId="5" borderId="1" xfId="27" applyFill="1" applyBorder="1" applyAlignment="1">
      <alignment horizontal="center" vertical="center" wrapText="1"/>
    </xf>
    <xf numFmtId="0" fontId="7" fillId="0" borderId="1" xfId="27" applyBorder="1" applyAlignment="1">
      <alignment horizontal="center" wrapText="1"/>
    </xf>
    <xf numFmtId="0" fontId="7" fillId="5" borderId="6" xfId="27" applyFill="1" applyBorder="1" applyAlignment="1">
      <alignment horizontal="left" vertical="center" wrapText="1"/>
    </xf>
    <xf numFmtId="0" fontId="7" fillId="5" borderId="7" xfId="27" applyFill="1" applyBorder="1" applyAlignment="1">
      <alignment horizontal="left" vertical="center" wrapText="1"/>
    </xf>
    <xf numFmtId="0" fontId="25" fillId="5" borderId="1" xfId="27" applyFont="1" applyFill="1" applyBorder="1" applyAlignment="1">
      <alignment horizontal="center" wrapText="1"/>
    </xf>
    <xf numFmtId="0" fontId="25" fillId="5" borderId="2" xfId="27" applyFont="1" applyFill="1" applyBorder="1" applyAlignment="1">
      <alignment horizontal="center" wrapText="1"/>
    </xf>
    <xf numFmtId="0" fontId="25" fillId="0" borderId="2" xfId="27" applyFont="1" applyBorder="1" applyAlignment="1">
      <alignment horizontal="center" wrapText="1"/>
    </xf>
    <xf numFmtId="0" fontId="7" fillId="5" borderId="1" xfId="27" applyFill="1" applyBorder="1" applyAlignment="1">
      <alignment horizontal="center" wrapText="1"/>
    </xf>
    <xf numFmtId="0" fontId="24" fillId="5" borderId="1" xfId="27" applyFont="1" applyFill="1" applyBorder="1" applyAlignment="1">
      <alignment horizontal="center" vertical="center" wrapText="1"/>
    </xf>
    <xf numFmtId="0" fontId="24" fillId="0" borderId="1" xfId="27" applyFont="1" applyBorder="1" applyAlignment="1">
      <alignment horizontal="center" vertical="center" wrapText="1"/>
    </xf>
    <xf numFmtId="0" fontId="3" fillId="5" borderId="1" xfId="51" applyFont="1" applyFill="1" applyBorder="1" applyAlignment="1">
      <alignment horizontal="center" vertical="center" wrapText="1"/>
    </xf>
    <xf numFmtId="0" fontId="3" fillId="5" borderId="1" xfId="51" applyFill="1" applyBorder="1" applyAlignment="1">
      <alignment horizontal="center" vertical="center" wrapText="1"/>
    </xf>
    <xf numFmtId="0" fontId="7" fillId="5" borderId="1" xfId="27" applyFill="1" applyBorder="1" applyAlignment="1">
      <alignment horizontal="left" wrapText="1"/>
    </xf>
    <xf numFmtId="0" fontId="25" fillId="5" borderId="6" xfId="27" applyFont="1" applyFill="1" applyBorder="1" applyAlignment="1">
      <alignment horizontal="left" wrapText="1"/>
    </xf>
    <xf numFmtId="0" fontId="25" fillId="5" borderId="7" xfId="27" applyFont="1" applyFill="1" applyBorder="1" applyAlignment="1">
      <alignment horizontal="left" wrapText="1"/>
    </xf>
    <xf numFmtId="0" fontId="25" fillId="0" borderId="1" xfId="27" applyFont="1" applyBorder="1" applyAlignment="1">
      <alignment horizontal="center" wrapText="1"/>
    </xf>
    <xf numFmtId="0" fontId="25" fillId="5" borderId="1" xfId="27" applyFont="1" applyFill="1" applyBorder="1" applyAlignment="1">
      <alignment horizontal="center"/>
    </xf>
    <xf numFmtId="0" fontId="48" fillId="0" borderId="20" xfId="27" applyFont="1" applyBorder="1" applyAlignment="1">
      <alignment horizontal="center" vertical="center" wrapText="1"/>
    </xf>
    <xf numFmtId="0" fontId="25" fillId="5" borderId="6" xfId="27" applyFont="1" applyFill="1" applyBorder="1" applyAlignment="1">
      <alignment horizontal="center" wrapText="1"/>
    </xf>
    <xf numFmtId="0" fontId="25" fillId="5" borderId="7" xfId="27" applyFont="1" applyFill="1" applyBorder="1" applyAlignment="1">
      <alignment horizontal="center" wrapText="1"/>
    </xf>
    <xf numFmtId="0" fontId="48" fillId="0" borderId="1" xfId="27" applyFont="1" applyBorder="1" applyAlignment="1">
      <alignment horizontal="center" vertical="center" wrapText="1"/>
    </xf>
    <xf numFmtId="0" fontId="25" fillId="0" borderId="9" xfId="27" applyFont="1" applyBorder="1" applyAlignment="1">
      <alignment horizontal="center" wrapText="1"/>
    </xf>
    <xf numFmtId="0" fontId="25" fillId="5" borderId="6" xfId="27" applyFont="1" applyFill="1" applyBorder="1" applyAlignment="1">
      <alignment horizontal="center"/>
    </xf>
    <xf numFmtId="0" fontId="25" fillId="5" borderId="7" xfId="27" applyFont="1" applyFill="1" applyBorder="1" applyAlignment="1">
      <alignment horizontal="center"/>
    </xf>
    <xf numFmtId="0" fontId="25" fillId="0" borderId="6" xfId="27" applyFont="1" applyBorder="1" applyAlignment="1">
      <alignment horizontal="center"/>
    </xf>
    <xf numFmtId="0" fontId="25" fillId="0" borderId="9" xfId="27" applyFont="1" applyBorder="1" applyAlignment="1">
      <alignment horizontal="center"/>
    </xf>
    <xf numFmtId="0" fontId="2" fillId="0" borderId="1" xfId="27" applyFont="1" applyBorder="1" applyAlignment="1">
      <alignment horizontal="center" vertical="center" wrapText="1"/>
    </xf>
    <xf numFmtId="0" fontId="29" fillId="0" borderId="2" xfId="4" applyFont="1" applyBorder="1" applyAlignment="1">
      <alignment horizontal="center" wrapText="1"/>
    </xf>
    <xf numFmtId="0" fontId="30" fillId="0" borderId="2" xfId="4" applyFont="1" applyBorder="1" applyAlignment="1">
      <alignment horizontal="center" wrapText="1"/>
    </xf>
    <xf numFmtId="0" fontId="7" fillId="5" borderId="2" xfId="27" applyFill="1" applyBorder="1" applyAlignment="1">
      <alignment horizontal="center" wrapText="1"/>
    </xf>
    <xf numFmtId="0" fontId="44" fillId="0" borderId="1" xfId="27" applyFont="1" applyBorder="1" applyAlignment="1">
      <alignment horizontal="center" vertical="center" wrapText="1"/>
    </xf>
    <xf numFmtId="0" fontId="25" fillId="0" borderId="7" xfId="27" applyFont="1" applyBorder="1" applyAlignment="1">
      <alignment horizontal="center"/>
    </xf>
    <xf numFmtId="0" fontId="7" fillId="0" borderId="9" xfId="27" applyBorder="1" applyAlignment="1">
      <alignment horizontal="center" vertical="center" wrapText="1"/>
    </xf>
    <xf numFmtId="0" fontId="7" fillId="0" borderId="14" xfId="27" applyBorder="1" applyAlignment="1">
      <alignment horizontal="center" vertical="center" wrapText="1"/>
    </xf>
    <xf numFmtId="0" fontId="7" fillId="0" borderId="13" xfId="27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5" fillId="5" borderId="1" xfId="9" applyFont="1" applyFill="1" applyBorder="1" applyAlignment="1">
      <alignment horizontal="center" vertical="center" wrapText="1"/>
    </xf>
    <xf numFmtId="0" fontId="25" fillId="0" borderId="1" xfId="9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wrapText="1"/>
    </xf>
    <xf numFmtId="0" fontId="25" fillId="5" borderId="7" xfId="0" applyFont="1" applyFill="1" applyBorder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7" xfId="0" applyFont="1" applyBorder="1" applyAlignment="1">
      <alignment horizontal="center" wrapText="1"/>
    </xf>
    <xf numFmtId="0" fontId="44" fillId="0" borderId="1" xfId="0" applyFont="1" applyBorder="1" applyAlignment="1">
      <alignment horizontal="center" vertical="center" wrapText="1"/>
    </xf>
    <xf numFmtId="0" fontId="24" fillId="5" borderId="8" xfId="0" applyFont="1" applyFill="1" applyBorder="1" applyAlignment="1">
      <alignment horizontal="center" vertical="center" wrapText="1"/>
    </xf>
    <xf numFmtId="0" fontId="24" fillId="5" borderId="9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24" fillId="5" borderId="13" xfId="0" applyFont="1" applyFill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4" fillId="0" borderId="2" xfId="0" applyFont="1" applyBorder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5" fillId="0" borderId="1" xfId="1" applyFont="1" applyBorder="1" applyAlignment="1">
      <alignment horizontal="center" wrapText="1"/>
    </xf>
    <xf numFmtId="0" fontId="25" fillId="5" borderId="1" xfId="1" applyFont="1" applyFill="1" applyBorder="1" applyAlignment="1">
      <alignment horizontal="center" wrapText="1"/>
    </xf>
    <xf numFmtId="0" fontId="18" fillId="5" borderId="2" xfId="5" applyFill="1" applyBorder="1" applyAlignment="1">
      <alignment horizontal="center" vertical="center" wrapText="1"/>
    </xf>
    <xf numFmtId="0" fontId="18" fillId="5" borderId="10" xfId="5" applyFill="1" applyBorder="1" applyAlignment="1">
      <alignment horizontal="center" vertical="center" wrapText="1"/>
    </xf>
    <xf numFmtId="0" fontId="18" fillId="5" borderId="3" xfId="5" applyFill="1" applyBorder="1" applyAlignment="1">
      <alignment horizontal="center" vertical="center" wrapText="1"/>
    </xf>
    <xf numFmtId="0" fontId="31" fillId="0" borderId="6" xfId="7" applyFont="1" applyFill="1" applyBorder="1" applyAlignment="1">
      <alignment horizontal="center" vertical="top" wrapText="1"/>
    </xf>
    <xf numFmtId="0" fontId="31" fillId="0" borderId="7" xfId="7" applyFont="1" applyFill="1" applyBorder="1" applyAlignment="1">
      <alignment horizontal="center" vertical="top" wrapText="1"/>
    </xf>
    <xf numFmtId="0" fontId="25" fillId="0" borderId="1" xfId="1" applyFont="1" applyBorder="1" applyAlignment="1">
      <alignment horizontal="center" vertical="top" wrapText="1"/>
    </xf>
    <xf numFmtId="0" fontId="25" fillId="0" borderId="1" xfId="3" applyFont="1" applyBorder="1" applyAlignment="1">
      <alignment horizontal="center" vertical="center" wrapText="1"/>
    </xf>
    <xf numFmtId="0" fontId="25" fillId="5" borderId="1" xfId="3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wrapText="1"/>
    </xf>
    <xf numFmtId="0" fontId="31" fillId="5" borderId="1" xfId="0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vertical="top" wrapText="1"/>
    </xf>
    <xf numFmtId="0" fontId="25" fillId="0" borderId="1" xfId="5" applyFont="1" applyBorder="1" applyAlignment="1">
      <alignment horizontal="center" wrapText="1"/>
    </xf>
    <xf numFmtId="0" fontId="25" fillId="0" borderId="1" xfId="3" applyFont="1" applyBorder="1" applyAlignment="1">
      <alignment horizontal="center" wrapText="1"/>
    </xf>
    <xf numFmtId="0" fontId="25" fillId="5" borderId="6" xfId="3" applyFont="1" applyFill="1" applyBorder="1" applyAlignment="1">
      <alignment horizontal="center" wrapText="1"/>
    </xf>
    <xf numFmtId="0" fontId="25" fillId="5" borderId="7" xfId="3" applyFont="1" applyFill="1" applyBorder="1" applyAlignment="1">
      <alignment horizontal="center" wrapText="1"/>
    </xf>
    <xf numFmtId="0" fontId="14" fillId="0" borderId="1" xfId="12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 wrapText="1"/>
    </xf>
    <xf numFmtId="0" fontId="15" fillId="0" borderId="8" xfId="7" applyBorder="1" applyAlignment="1">
      <alignment horizontal="center" vertical="center" wrapText="1"/>
    </xf>
    <xf numFmtId="0" fontId="15" fillId="0" borderId="15" xfId="7" applyBorder="1" applyAlignment="1">
      <alignment horizontal="center" vertical="center" wrapText="1"/>
    </xf>
    <xf numFmtId="0" fontId="15" fillId="2" borderId="2" xfId="7" applyFont="1" applyFill="1" applyBorder="1" applyAlignment="1">
      <alignment horizontal="center" vertical="center" wrapText="1"/>
    </xf>
    <xf numFmtId="0" fontId="15" fillId="0" borderId="10" xfId="7" applyFont="1" applyBorder="1" applyAlignment="1"/>
    <xf numFmtId="0" fontId="15" fillId="0" borderId="3" xfId="7" applyFont="1" applyBorder="1" applyAlignment="1"/>
    <xf numFmtId="0" fontId="12" fillId="2" borderId="1" xfId="7" applyFont="1" applyFill="1" applyBorder="1" applyAlignment="1">
      <alignment horizontal="center" vertical="center" wrapText="1"/>
    </xf>
    <xf numFmtId="0" fontId="53" fillId="5" borderId="1" xfId="7" applyFont="1" applyFill="1" applyBorder="1" applyAlignment="1">
      <alignment horizontal="center" vertical="center" wrapText="1"/>
    </xf>
    <xf numFmtId="0" fontId="20" fillId="0" borderId="1" xfId="1" applyBorder="1" applyAlignment="1">
      <alignment horizontal="center" wrapText="1"/>
    </xf>
    <xf numFmtId="0" fontId="20" fillId="5" borderId="1" xfId="1" applyFill="1" applyBorder="1" applyAlignment="1">
      <alignment horizontal="center" wrapText="1"/>
    </xf>
    <xf numFmtId="0" fontId="15" fillId="2" borderId="1" xfId="7" applyFont="1" applyFill="1" applyBorder="1" applyAlignment="1">
      <alignment horizontal="center" vertical="center" wrapText="1"/>
    </xf>
    <xf numFmtId="0" fontId="14" fillId="0" borderId="8" xfId="7" applyFont="1" applyBorder="1" applyAlignment="1">
      <alignment horizontal="center" vertical="center" wrapText="1"/>
    </xf>
    <xf numFmtId="0" fontId="14" fillId="0" borderId="15" xfId="7" applyFont="1" applyBorder="1" applyAlignment="1">
      <alignment horizontal="center" vertical="center" wrapText="1"/>
    </xf>
    <xf numFmtId="0" fontId="2" fillId="5" borderId="1" xfId="7" applyFont="1" applyFill="1" applyBorder="1" applyAlignment="1">
      <alignment horizontal="center" vertical="center" wrapText="1"/>
    </xf>
    <xf numFmtId="0" fontId="14" fillId="0" borderId="1" xfId="7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5" borderId="6" xfId="0" applyFont="1" applyFill="1" applyBorder="1" applyAlignment="1">
      <alignment horizontal="center" wrapText="1"/>
    </xf>
    <xf numFmtId="0" fontId="35" fillId="5" borderId="7" xfId="0" applyFont="1" applyFill="1" applyBorder="1" applyAlignment="1">
      <alignment horizontal="center" wrapText="1"/>
    </xf>
    <xf numFmtId="0" fontId="25" fillId="5" borderId="1" xfId="3" applyFont="1" applyFill="1" applyBorder="1" applyAlignment="1">
      <alignment horizontal="center" wrapText="1"/>
    </xf>
    <xf numFmtId="0" fontId="14" fillId="5" borderId="1" xfId="12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top" wrapText="1"/>
    </xf>
    <xf numFmtId="0" fontId="29" fillId="0" borderId="6" xfId="0" applyFont="1" applyFill="1" applyBorder="1" applyAlignment="1">
      <alignment horizontal="center" vertical="top" wrapText="1"/>
    </xf>
    <xf numFmtId="0" fontId="29" fillId="0" borderId="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0" fillId="0" borderId="3" xfId="0" applyBorder="1"/>
    <xf numFmtId="0" fontId="5" fillId="0" borderId="1" xfId="12" applyFont="1" applyBorder="1" applyAlignment="1">
      <alignment horizontal="center" vertical="center" wrapText="1"/>
    </xf>
    <xf numFmtId="0" fontId="25" fillId="5" borderId="1" xfId="5" applyFont="1" applyFill="1" applyBorder="1" applyAlignment="1">
      <alignment horizontal="center" wrapText="1"/>
    </xf>
    <xf numFmtId="0" fontId="12" fillId="0" borderId="1" xfId="14" applyBorder="1" applyAlignment="1">
      <alignment horizontal="center" vertical="center" wrapText="1"/>
    </xf>
    <xf numFmtId="0" fontId="25" fillId="5" borderId="1" xfId="1" applyFont="1" applyFill="1" applyBorder="1" applyAlignment="1">
      <alignment horizontal="center" vertical="center" wrapText="1"/>
    </xf>
    <xf numFmtId="0" fontId="14" fillId="0" borderId="2" xfId="12" applyBorder="1" applyAlignment="1">
      <alignment horizontal="center" vertical="center" wrapText="1"/>
    </xf>
    <xf numFmtId="0" fontId="14" fillId="0" borderId="10" xfId="12" applyBorder="1" applyAlignment="1">
      <alignment horizontal="center" vertical="center" wrapText="1"/>
    </xf>
    <xf numFmtId="0" fontId="14" fillId="0" borderId="3" xfId="12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8" fillId="5" borderId="1" xfId="5" applyFill="1" applyBorder="1" applyAlignment="1">
      <alignment horizontal="center" wrapText="1"/>
    </xf>
    <xf numFmtId="0" fontId="18" fillId="0" borderId="1" xfId="5" applyBorder="1" applyAlignment="1">
      <alignment horizontal="center" wrapText="1"/>
    </xf>
    <xf numFmtId="0" fontId="25" fillId="0" borderId="1" xfId="6" applyFont="1" applyBorder="1" applyAlignment="1">
      <alignment horizontal="center" wrapText="1"/>
    </xf>
    <xf numFmtId="0" fontId="25" fillId="5" borderId="1" xfId="0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1" xfId="1" applyFont="1" applyBorder="1" applyAlignment="1">
      <alignment horizontal="center" vertical="center" wrapText="1"/>
    </xf>
    <xf numFmtId="0" fontId="25" fillId="5" borderId="6" xfId="1" applyFont="1" applyFill="1" applyBorder="1" applyAlignment="1">
      <alignment horizontal="center" vertical="center" wrapText="1"/>
    </xf>
    <xf numFmtId="0" fontId="25" fillId="5" borderId="7" xfId="1" applyFont="1" applyFill="1" applyBorder="1" applyAlignment="1">
      <alignment horizontal="center"/>
    </xf>
    <xf numFmtId="0" fontId="20" fillId="5" borderId="7" xfId="1" applyFill="1" applyBorder="1" applyAlignment="1">
      <alignment horizontal="center"/>
    </xf>
    <xf numFmtId="0" fontId="25" fillId="5" borderId="1" xfId="2" applyFont="1" applyFill="1" applyBorder="1" applyAlignment="1">
      <alignment horizontal="center" wrapText="1"/>
    </xf>
    <xf numFmtId="0" fontId="1" fillId="5" borderId="1" xfId="12" applyFont="1" applyFill="1" applyBorder="1" applyAlignment="1">
      <alignment horizontal="center" vertical="center" wrapText="1"/>
    </xf>
    <xf numFmtId="0" fontId="31" fillId="0" borderId="1" xfId="12" applyFont="1" applyFill="1" applyBorder="1" applyAlignment="1">
      <alignment horizontal="center" vertical="top" wrapText="1"/>
    </xf>
    <xf numFmtId="0" fontId="1" fillId="5" borderId="2" xfId="12" applyFont="1" applyFill="1" applyBorder="1" applyAlignment="1">
      <alignment horizontal="center" vertical="center" wrapText="1"/>
    </xf>
    <xf numFmtId="0" fontId="14" fillId="5" borderId="10" xfId="12" applyFill="1" applyBorder="1" applyAlignment="1">
      <alignment horizontal="center" vertical="center" wrapText="1"/>
    </xf>
    <xf numFmtId="0" fontId="14" fillId="5" borderId="3" xfId="12" applyFill="1" applyBorder="1" applyAlignment="1">
      <alignment horizontal="center" vertical="center" wrapText="1"/>
    </xf>
    <xf numFmtId="0" fontId="31" fillId="5" borderId="1" xfId="14" applyFont="1" applyFill="1" applyBorder="1" applyAlignment="1">
      <alignment horizontal="center" vertical="top" wrapText="1"/>
    </xf>
    <xf numFmtId="0" fontId="31" fillId="0" borderId="1" xfId="14" applyFont="1" applyFill="1" applyBorder="1" applyAlignment="1">
      <alignment horizontal="center" vertical="top" wrapText="1"/>
    </xf>
    <xf numFmtId="0" fontId="12" fillId="0" borderId="1" xfId="14" applyFont="1" applyFill="1" applyBorder="1" applyAlignment="1">
      <alignment horizontal="center" vertical="center" wrapText="1"/>
    </xf>
    <xf numFmtId="0" fontId="25" fillId="0" borderId="6" xfId="1" applyFont="1" applyBorder="1" applyAlignment="1">
      <alignment horizontal="center" wrapText="1"/>
    </xf>
    <xf numFmtId="0" fontId="25" fillId="0" borderId="11" xfId="1" applyFont="1" applyBorder="1" applyAlignment="1">
      <alignment horizontal="center" wrapText="1"/>
    </xf>
    <xf numFmtId="0" fontId="25" fillId="5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wrapText="1"/>
    </xf>
    <xf numFmtId="0" fontId="0" fillId="0" borderId="3" xfId="0" applyFont="1" applyBorder="1" applyAlignment="1">
      <alignment horizontal="center"/>
    </xf>
    <xf numFmtId="0" fontId="4" fillId="5" borderId="1" xfId="12" applyFont="1" applyFill="1" applyBorder="1" applyAlignment="1">
      <alignment horizontal="center" vertical="center" wrapText="1"/>
    </xf>
    <xf numFmtId="0" fontId="25" fillId="0" borderId="12" xfId="12" applyFont="1" applyFill="1" applyBorder="1" applyAlignment="1">
      <alignment horizontal="center" vertical="top" wrapText="1"/>
    </xf>
    <xf numFmtId="0" fontId="25" fillId="0" borderId="18" xfId="12" applyFont="1" applyFill="1" applyBorder="1" applyAlignment="1">
      <alignment horizontal="center" vertical="top" wrapText="1"/>
    </xf>
    <xf numFmtId="0" fontId="25" fillId="0" borderId="1" xfId="12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4" fillId="0" borderId="1" xfId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2" xfId="25" applyFont="1" applyBorder="1" applyAlignment="1">
      <alignment horizontal="center" vertical="center" wrapText="1"/>
    </xf>
    <xf numFmtId="0" fontId="25" fillId="0" borderId="3" xfId="25" applyFont="1" applyBorder="1" applyAlignment="1">
      <alignment horizontal="center" vertical="center" wrapText="1"/>
    </xf>
    <xf numFmtId="0" fontId="53" fillId="5" borderId="0" xfId="27" applyFont="1" applyFill="1"/>
  </cellXfs>
  <cellStyles count="54">
    <cellStyle name="Excel Built-in Normal" xfId="4"/>
    <cellStyle name="Excel Built-in Normal 2" xfId="28"/>
    <cellStyle name="Гиперссылка 2" xfId="11"/>
    <cellStyle name="Обычный" xfId="0" builtinId="0"/>
    <cellStyle name="Обычный 10" xfId="24"/>
    <cellStyle name="Обычный 10 2" xfId="48"/>
    <cellStyle name="Обычный 11" xfId="25"/>
    <cellStyle name="Обычный 11 2" xfId="49"/>
    <cellStyle name="Обычный 12" xfId="26"/>
    <cellStyle name="Обычный 12 2" xfId="50"/>
    <cellStyle name="Обычный 13" xfId="27"/>
    <cellStyle name="Обычный 13 2" xfId="31"/>
    <cellStyle name="Обычный 13 3" xfId="51"/>
    <cellStyle name="Обычный 13 4" xfId="53"/>
    <cellStyle name="Обычный 14" xfId="29"/>
    <cellStyle name="Обычный 15" xfId="52"/>
    <cellStyle name="Обычный 2" xfId="1"/>
    <cellStyle name="Обычный 2 2" xfId="2"/>
    <cellStyle name="Обычный 2 3" xfId="8"/>
    <cellStyle name="Обычный 2 4" xfId="10"/>
    <cellStyle name="Обычный 2 4 2" xfId="21"/>
    <cellStyle name="Обычный 2 5" xfId="15"/>
    <cellStyle name="Обычный 2 5 2" xfId="40"/>
    <cellStyle name="Обычный 2 6" xfId="16"/>
    <cellStyle name="Обычный 2 6 2" xfId="41"/>
    <cellStyle name="Обычный 2 7" xfId="30"/>
    <cellStyle name="Обычный 2 8" xfId="32"/>
    <cellStyle name="Обычный 3" xfId="3"/>
    <cellStyle name="Обычный 3 2" xfId="9"/>
    <cellStyle name="Обычный 3 3" xfId="17"/>
    <cellStyle name="Обычный 3 3 2" xfId="42"/>
    <cellStyle name="Обычный 3 4" xfId="33"/>
    <cellStyle name="Обычный 4" xfId="5"/>
    <cellStyle name="Обычный 4 2" xfId="18"/>
    <cellStyle name="Обычный 4 2 2" xfId="43"/>
    <cellStyle name="Обычный 4 3" xfId="34"/>
    <cellStyle name="Обычный 5" xfId="6"/>
    <cellStyle name="Обычный 5 2" xfId="19"/>
    <cellStyle name="Обычный 5 2 2" xfId="44"/>
    <cellStyle name="Обычный 5 3" xfId="35"/>
    <cellStyle name="Обычный 6" xfId="7"/>
    <cellStyle name="Обычный 6 2" xfId="20"/>
    <cellStyle name="Обычный 6 2 2" xfId="45"/>
    <cellStyle name="Обычный 6 3" xfId="36"/>
    <cellStyle name="Обычный 7" xfId="12"/>
    <cellStyle name="Обычный 7 2" xfId="22"/>
    <cellStyle name="Обычный 7 2 2" xfId="46"/>
    <cellStyle name="Обычный 7 3" xfId="37"/>
    <cellStyle name="Обычный 8" xfId="13"/>
    <cellStyle name="Обычный 8 2" xfId="23"/>
    <cellStyle name="Обычный 8 2 2" xfId="47"/>
    <cellStyle name="Обычный 8 3" xfId="38"/>
    <cellStyle name="Обычный 9" xfId="14"/>
    <cellStyle name="Обычный 9 2" xfId="3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2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28"/>
  <sheetViews>
    <sheetView workbookViewId="0">
      <selection activeCell="B1" sqref="B1"/>
    </sheetView>
  </sheetViews>
  <sheetFormatPr defaultRowHeight="15" x14ac:dyDescent="0.25"/>
  <cols>
    <col min="1" max="1" width="9.140625" style="557"/>
    <col min="2" max="2" width="48.28515625" style="556" customWidth="1"/>
    <col min="3" max="3" width="9.140625" style="557"/>
    <col min="4" max="4" width="16.7109375" style="557" customWidth="1"/>
    <col min="5" max="8" width="9.140625" style="556"/>
    <col min="9" max="9" width="50.28515625" style="469" customWidth="1"/>
    <col min="10" max="16384" width="9.140625" style="556"/>
  </cols>
  <sheetData>
    <row r="1" spans="1:9" x14ac:dyDescent="0.25">
      <c r="B1" s="1042" t="s">
        <v>1827</v>
      </c>
    </row>
    <row r="3" spans="1:9" ht="42.75" customHeight="1" x14ac:dyDescent="0.25">
      <c r="A3" s="882" t="s">
        <v>1249</v>
      </c>
      <c r="B3" s="883"/>
      <c r="C3" s="880" t="s">
        <v>1248</v>
      </c>
      <c r="D3" s="881"/>
    </row>
    <row r="4" spans="1:9" ht="60" x14ac:dyDescent="0.25">
      <c r="A4" s="562" t="s">
        <v>0</v>
      </c>
      <c r="B4" s="566" t="s">
        <v>3</v>
      </c>
      <c r="C4" s="560" t="s">
        <v>1</v>
      </c>
      <c r="D4" s="560" t="s">
        <v>2</v>
      </c>
      <c r="E4" s="560" t="s">
        <v>1218</v>
      </c>
      <c r="F4" s="560" t="s">
        <v>1219</v>
      </c>
    </row>
    <row r="5" spans="1:9" ht="15.75" thickBot="1" x14ac:dyDescent="0.3">
      <c r="A5" s="562">
        <v>1</v>
      </c>
      <c r="B5" s="561">
        <v>2</v>
      </c>
      <c r="C5" s="562">
        <v>3</v>
      </c>
      <c r="D5" s="562">
        <v>4</v>
      </c>
      <c r="E5" s="560">
        <v>5</v>
      </c>
      <c r="F5" s="560">
        <v>6</v>
      </c>
    </row>
    <row r="6" spans="1:9" ht="30" customHeight="1" thickBot="1" x14ac:dyDescent="0.3">
      <c r="A6" s="562">
        <v>1</v>
      </c>
      <c r="B6" s="565" t="s">
        <v>1247</v>
      </c>
      <c r="C6" s="564">
        <v>1</v>
      </c>
      <c r="D6" s="563">
        <v>2003</v>
      </c>
      <c r="E6" s="558">
        <v>12</v>
      </c>
      <c r="F6" s="884" t="s">
        <v>899</v>
      </c>
      <c r="I6" s="645" t="s">
        <v>1704</v>
      </c>
    </row>
    <row r="7" spans="1:9" x14ac:dyDescent="0.25">
      <c r="A7" s="562">
        <v>2</v>
      </c>
      <c r="B7" s="561" t="s">
        <v>197</v>
      </c>
      <c r="C7" s="560">
        <v>1</v>
      </c>
      <c r="D7" s="559">
        <v>2009</v>
      </c>
      <c r="E7" s="558">
        <v>12</v>
      </c>
      <c r="F7" s="884"/>
      <c r="I7" s="555"/>
    </row>
    <row r="8" spans="1:9" x14ac:dyDescent="0.25">
      <c r="A8" s="562">
        <v>3</v>
      </c>
      <c r="B8" s="561" t="s">
        <v>25</v>
      </c>
      <c r="C8" s="560">
        <v>1</v>
      </c>
      <c r="D8" s="559">
        <v>2004</v>
      </c>
      <c r="E8" s="558">
        <v>12</v>
      </c>
      <c r="F8" s="884"/>
      <c r="I8" s="470"/>
    </row>
    <row r="9" spans="1:9" x14ac:dyDescent="0.25">
      <c r="A9" s="562">
        <v>4</v>
      </c>
      <c r="B9" s="561" t="s">
        <v>1246</v>
      </c>
      <c r="C9" s="560">
        <v>1</v>
      </c>
      <c r="D9" s="559">
        <v>2006</v>
      </c>
      <c r="E9" s="558">
        <v>12</v>
      </c>
      <c r="F9" s="884"/>
      <c r="I9" s="470"/>
    </row>
    <row r="10" spans="1:9" x14ac:dyDescent="0.25">
      <c r="A10" s="562">
        <v>5</v>
      </c>
      <c r="B10" s="561" t="s">
        <v>1245</v>
      </c>
      <c r="C10" s="560">
        <v>1</v>
      </c>
      <c r="D10" s="559">
        <v>1999</v>
      </c>
      <c r="E10" s="558">
        <v>12</v>
      </c>
      <c r="F10" s="884"/>
      <c r="I10" s="470"/>
    </row>
    <row r="11" spans="1:9" x14ac:dyDescent="0.25">
      <c r="A11" s="562">
        <v>6</v>
      </c>
      <c r="B11" s="561" t="s">
        <v>1244</v>
      </c>
      <c r="C11" s="560">
        <v>1</v>
      </c>
      <c r="D11" s="559">
        <v>2013</v>
      </c>
      <c r="E11" s="558">
        <v>12</v>
      </c>
      <c r="F11" s="884"/>
      <c r="I11" s="470"/>
    </row>
    <row r="12" spans="1:9" x14ac:dyDescent="0.25">
      <c r="A12" s="562">
        <v>7</v>
      </c>
      <c r="B12" s="561" t="s">
        <v>277</v>
      </c>
      <c r="C12" s="560">
        <v>1</v>
      </c>
      <c r="D12" s="559">
        <v>2007</v>
      </c>
      <c r="E12" s="558">
        <v>12</v>
      </c>
      <c r="F12" s="884"/>
      <c r="I12" s="470"/>
    </row>
    <row r="13" spans="1:9" x14ac:dyDescent="0.25">
      <c r="A13" s="562">
        <v>8</v>
      </c>
      <c r="B13" s="561" t="s">
        <v>1243</v>
      </c>
      <c r="C13" s="560">
        <v>1</v>
      </c>
      <c r="D13" s="559">
        <v>2010</v>
      </c>
      <c r="E13" s="558">
        <v>12</v>
      </c>
      <c r="F13" s="884"/>
      <c r="I13" s="470"/>
    </row>
    <row r="14" spans="1:9" x14ac:dyDescent="0.25">
      <c r="A14" s="562">
        <v>9</v>
      </c>
      <c r="B14" s="561" t="s">
        <v>1242</v>
      </c>
      <c r="C14" s="560">
        <v>1</v>
      </c>
      <c r="D14" s="559">
        <v>2001</v>
      </c>
      <c r="E14" s="558">
        <v>12</v>
      </c>
      <c r="F14" s="884"/>
      <c r="I14" s="470"/>
    </row>
    <row r="15" spans="1:9" x14ac:dyDescent="0.25">
      <c r="A15" s="562">
        <v>10</v>
      </c>
      <c r="B15" s="561" t="s">
        <v>1241</v>
      </c>
      <c r="C15" s="560">
        <v>1</v>
      </c>
      <c r="D15" s="559">
        <v>2013</v>
      </c>
      <c r="E15" s="558">
        <v>12</v>
      </c>
      <c r="F15" s="884"/>
      <c r="I15" s="470"/>
    </row>
    <row r="16" spans="1:9" x14ac:dyDescent="0.25">
      <c r="A16" s="562">
        <v>11</v>
      </c>
      <c r="B16" s="561" t="s">
        <v>1240</v>
      </c>
      <c r="C16" s="560">
        <v>1</v>
      </c>
      <c r="D16" s="559">
        <v>2013</v>
      </c>
      <c r="E16" s="558">
        <v>12</v>
      </c>
      <c r="F16" s="884"/>
      <c r="I16" s="470"/>
    </row>
    <row r="17" spans="1:9" x14ac:dyDescent="0.25">
      <c r="A17" s="562">
        <v>12</v>
      </c>
      <c r="B17" s="561" t="s">
        <v>1239</v>
      </c>
      <c r="C17" s="560">
        <v>1</v>
      </c>
      <c r="D17" s="559">
        <v>2013</v>
      </c>
      <c r="E17" s="558">
        <v>12</v>
      </c>
      <c r="F17" s="884"/>
      <c r="I17" s="470"/>
    </row>
    <row r="18" spans="1:9" x14ac:dyDescent="0.25">
      <c r="C18" s="557">
        <f>SUM(C6:C17)</f>
        <v>12</v>
      </c>
      <c r="I18" s="470"/>
    </row>
    <row r="19" spans="1:9" x14ac:dyDescent="0.25">
      <c r="I19" s="470"/>
    </row>
    <row r="20" spans="1:9" x14ac:dyDescent="0.25">
      <c r="I20" s="470"/>
    </row>
    <row r="21" spans="1:9" x14ac:dyDescent="0.25"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C3:D3"/>
    <mergeCell ref="A3:B3"/>
    <mergeCell ref="F6:F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28"/>
  <sheetViews>
    <sheetView workbookViewId="0">
      <selection activeCell="B1" sqref="B1"/>
    </sheetView>
  </sheetViews>
  <sheetFormatPr defaultRowHeight="15" x14ac:dyDescent="0.25"/>
  <cols>
    <col min="1" max="1" width="9.140625" style="557"/>
    <col min="2" max="2" width="37.28515625" style="556" customWidth="1"/>
    <col min="3" max="3" width="24.7109375" style="557" customWidth="1"/>
    <col min="4" max="4" width="10.5703125" style="557" customWidth="1"/>
    <col min="5" max="5" width="16.7109375" style="557" customWidth="1"/>
    <col min="6" max="8" width="9.140625" style="556"/>
    <col min="9" max="9" width="50.28515625" style="469" customWidth="1"/>
    <col min="10" max="16384" width="9.140625" style="556"/>
  </cols>
  <sheetData>
    <row r="1" spans="1:9" x14ac:dyDescent="0.25">
      <c r="B1" s="1042" t="s">
        <v>1827</v>
      </c>
    </row>
    <row r="2" spans="1:9" x14ac:dyDescent="0.25">
      <c r="A2" s="882" t="s">
        <v>1262</v>
      </c>
      <c r="B2" s="883"/>
      <c r="C2" s="885" t="s">
        <v>1261</v>
      </c>
      <c r="D2" s="885"/>
      <c r="E2" s="885"/>
    </row>
    <row r="3" spans="1:9" ht="78.75" customHeight="1" x14ac:dyDescent="0.25">
      <c r="A3" s="562" t="s">
        <v>0</v>
      </c>
      <c r="B3" s="566" t="s">
        <v>3</v>
      </c>
      <c r="C3" s="560" t="s">
        <v>1260</v>
      </c>
      <c r="D3" s="560" t="s">
        <v>2</v>
      </c>
      <c r="E3" s="560" t="s">
        <v>1218</v>
      </c>
      <c r="F3" s="560" t="s">
        <v>1219</v>
      </c>
    </row>
    <row r="4" spans="1:9" x14ac:dyDescent="0.25">
      <c r="A4" s="562">
        <v>1</v>
      </c>
      <c r="B4" s="562">
        <v>2</v>
      </c>
      <c r="C4" s="562">
        <v>3</v>
      </c>
      <c r="D4" s="562">
        <v>4</v>
      </c>
      <c r="E4" s="560">
        <v>5</v>
      </c>
      <c r="F4" s="560">
        <v>6</v>
      </c>
    </row>
    <row r="5" spans="1:9" ht="15" customHeight="1" thickBot="1" x14ac:dyDescent="0.3">
      <c r="A5" s="562">
        <v>1</v>
      </c>
      <c r="B5" s="561" t="s">
        <v>1259</v>
      </c>
      <c r="C5" s="560">
        <v>2</v>
      </c>
      <c r="D5" s="560">
        <v>2010</v>
      </c>
      <c r="E5" s="558">
        <v>12</v>
      </c>
      <c r="F5" s="886" t="s">
        <v>899</v>
      </c>
    </row>
    <row r="6" spans="1:9" ht="30" thickBot="1" x14ac:dyDescent="0.3">
      <c r="A6" s="562">
        <v>2</v>
      </c>
      <c r="B6" s="561" t="s">
        <v>1258</v>
      </c>
      <c r="C6" s="560">
        <v>1</v>
      </c>
      <c r="D6" s="560">
        <v>2010</v>
      </c>
      <c r="E6" s="558">
        <v>12</v>
      </c>
      <c r="F6" s="887"/>
      <c r="I6" s="645" t="s">
        <v>1704</v>
      </c>
    </row>
    <row r="7" spans="1:9" x14ac:dyDescent="0.25">
      <c r="A7" s="562">
        <v>3</v>
      </c>
      <c r="B7" s="561" t="s">
        <v>725</v>
      </c>
      <c r="C7" s="560">
        <v>1</v>
      </c>
      <c r="D7" s="560">
        <v>2010</v>
      </c>
      <c r="E7" s="558">
        <v>12</v>
      </c>
      <c r="F7" s="887"/>
      <c r="I7" s="555"/>
    </row>
    <row r="8" spans="1:9" x14ac:dyDescent="0.25">
      <c r="A8" s="562">
        <v>4</v>
      </c>
      <c r="B8" s="561" t="s">
        <v>18</v>
      </c>
      <c r="C8" s="560">
        <v>1</v>
      </c>
      <c r="D8" s="560">
        <v>2010</v>
      </c>
      <c r="E8" s="558">
        <v>12</v>
      </c>
      <c r="F8" s="887"/>
      <c r="I8" s="470"/>
    </row>
    <row r="9" spans="1:9" x14ac:dyDescent="0.25">
      <c r="A9" s="562">
        <v>5</v>
      </c>
      <c r="B9" s="561" t="s">
        <v>1257</v>
      </c>
      <c r="C9" s="560">
        <v>2</v>
      </c>
      <c r="D9" s="560">
        <v>2010</v>
      </c>
      <c r="E9" s="558">
        <v>12</v>
      </c>
      <c r="F9" s="887"/>
      <c r="I9" s="470"/>
    </row>
    <row r="10" spans="1:9" x14ac:dyDescent="0.25">
      <c r="A10" s="562">
        <v>6</v>
      </c>
      <c r="B10" s="561" t="s">
        <v>1256</v>
      </c>
      <c r="C10" s="560">
        <v>3</v>
      </c>
      <c r="D10" s="560">
        <v>2010</v>
      </c>
      <c r="E10" s="558">
        <v>12</v>
      </c>
      <c r="F10" s="887"/>
      <c r="I10" s="470"/>
    </row>
    <row r="11" spans="1:9" x14ac:dyDescent="0.25">
      <c r="A11" s="562">
        <v>7</v>
      </c>
      <c r="B11" s="561" t="s">
        <v>327</v>
      </c>
      <c r="C11" s="560">
        <v>1</v>
      </c>
      <c r="D11" s="560">
        <v>2010</v>
      </c>
      <c r="E11" s="558">
        <v>12</v>
      </c>
      <c r="F11" s="887"/>
      <c r="I11" s="470"/>
    </row>
    <row r="12" spans="1:9" x14ac:dyDescent="0.25">
      <c r="A12" s="562">
        <v>8</v>
      </c>
      <c r="B12" s="561" t="s">
        <v>1255</v>
      </c>
      <c r="C12" s="560">
        <v>1</v>
      </c>
      <c r="D12" s="560">
        <v>2010</v>
      </c>
      <c r="E12" s="558">
        <v>12</v>
      </c>
      <c r="F12" s="887"/>
      <c r="I12" s="470"/>
    </row>
    <row r="13" spans="1:9" x14ac:dyDescent="0.25">
      <c r="A13" s="562">
        <v>9</v>
      </c>
      <c r="B13" s="561" t="s">
        <v>1254</v>
      </c>
      <c r="C13" s="560">
        <v>2</v>
      </c>
      <c r="D13" s="560">
        <v>2010</v>
      </c>
      <c r="E13" s="558">
        <v>12</v>
      </c>
      <c r="F13" s="887"/>
      <c r="I13" s="470"/>
    </row>
    <row r="14" spans="1:9" x14ac:dyDescent="0.25">
      <c r="A14" s="562">
        <v>10</v>
      </c>
      <c r="B14" s="561" t="s">
        <v>1253</v>
      </c>
      <c r="C14" s="560">
        <v>1</v>
      </c>
      <c r="D14" s="560">
        <v>2010</v>
      </c>
      <c r="E14" s="558">
        <v>12</v>
      </c>
      <c r="F14" s="887"/>
      <c r="I14" s="470"/>
    </row>
    <row r="15" spans="1:9" x14ac:dyDescent="0.25">
      <c r="A15" s="562">
        <v>11</v>
      </c>
      <c r="B15" s="561" t="s">
        <v>1252</v>
      </c>
      <c r="C15" s="560">
        <v>1</v>
      </c>
      <c r="D15" s="560">
        <v>2010</v>
      </c>
      <c r="E15" s="558">
        <v>12</v>
      </c>
      <c r="F15" s="887"/>
      <c r="I15" s="470"/>
    </row>
    <row r="16" spans="1:9" x14ac:dyDescent="0.25">
      <c r="A16" s="562">
        <v>12</v>
      </c>
      <c r="B16" s="561" t="s">
        <v>1251</v>
      </c>
      <c r="C16" s="560">
        <v>1</v>
      </c>
      <c r="D16" s="560">
        <v>2010</v>
      </c>
      <c r="E16" s="558">
        <v>12</v>
      </c>
      <c r="F16" s="887"/>
      <c r="I16" s="470"/>
    </row>
    <row r="17" spans="1:9" x14ac:dyDescent="0.25">
      <c r="A17" s="562">
        <v>13</v>
      </c>
      <c r="B17" s="561" t="s">
        <v>1250</v>
      </c>
      <c r="C17" s="560">
        <v>1</v>
      </c>
      <c r="D17" s="560">
        <v>2010</v>
      </c>
      <c r="E17" s="558">
        <v>12</v>
      </c>
      <c r="F17" s="887"/>
      <c r="I17" s="470"/>
    </row>
    <row r="18" spans="1:9" x14ac:dyDescent="0.25">
      <c r="A18" s="562">
        <v>14</v>
      </c>
      <c r="B18" s="561" t="s">
        <v>95</v>
      </c>
      <c r="C18" s="560">
        <v>3</v>
      </c>
      <c r="D18" s="560">
        <v>2010</v>
      </c>
      <c r="E18" s="558">
        <v>12</v>
      </c>
      <c r="F18" s="888"/>
      <c r="I18" s="470"/>
    </row>
    <row r="19" spans="1:9" x14ac:dyDescent="0.25">
      <c r="C19" s="556">
        <f>SUM(C5:C18)</f>
        <v>21</v>
      </c>
      <c r="I19" s="470"/>
    </row>
    <row r="20" spans="1:9" x14ac:dyDescent="0.25">
      <c r="I20" s="470"/>
    </row>
    <row r="21" spans="1:9" x14ac:dyDescent="0.25"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A2:B2"/>
    <mergeCell ref="C2:E2"/>
    <mergeCell ref="F5:F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1" max="1" width="9.140625" style="556"/>
    <col min="2" max="2" width="54.42578125" style="556" customWidth="1"/>
    <col min="3" max="3" width="27.5703125" style="556" customWidth="1"/>
    <col min="4" max="4" width="16" style="556" customWidth="1"/>
    <col min="5" max="8" width="9.140625" style="556"/>
    <col min="9" max="9" width="50.28515625" style="469" customWidth="1"/>
    <col min="10" max="16384" width="9.140625" style="556"/>
  </cols>
  <sheetData>
    <row r="1" spans="1:9" x14ac:dyDescent="0.25">
      <c r="B1" s="556" t="s">
        <v>16</v>
      </c>
    </row>
    <row r="3" spans="1:9" ht="32.25" customHeight="1" x14ac:dyDescent="0.25">
      <c r="A3" s="889" t="s">
        <v>1272</v>
      </c>
      <c r="B3" s="889"/>
      <c r="C3" s="890" t="s">
        <v>1271</v>
      </c>
      <c r="D3" s="890"/>
    </row>
    <row r="4" spans="1:9" ht="56.25" customHeight="1" x14ac:dyDescent="0.25">
      <c r="A4" s="574" t="s">
        <v>0</v>
      </c>
      <c r="B4" s="574" t="s">
        <v>3</v>
      </c>
      <c r="C4" s="574" t="s">
        <v>1</v>
      </c>
      <c r="D4" s="574" t="s">
        <v>2</v>
      </c>
      <c r="E4" s="560" t="s">
        <v>1218</v>
      </c>
      <c r="F4" s="560" t="s">
        <v>1219</v>
      </c>
    </row>
    <row r="5" spans="1:9" ht="15.75" thickBot="1" x14ac:dyDescent="0.3">
      <c r="A5" s="568">
        <v>1</v>
      </c>
      <c r="B5" s="568">
        <v>2</v>
      </c>
      <c r="C5" s="568">
        <v>3</v>
      </c>
      <c r="D5" s="568">
        <v>4</v>
      </c>
      <c r="E5" s="560">
        <v>5</v>
      </c>
      <c r="F5" s="560">
        <v>6</v>
      </c>
    </row>
    <row r="6" spans="1:9" ht="28.5" customHeight="1" thickBot="1" x14ac:dyDescent="0.3">
      <c r="A6" s="570">
        <v>1</v>
      </c>
      <c r="B6" s="573" t="s">
        <v>1270</v>
      </c>
      <c r="C6" s="572">
        <v>1</v>
      </c>
      <c r="D6" s="572">
        <v>2013</v>
      </c>
      <c r="E6" s="571">
        <v>9</v>
      </c>
      <c r="F6" s="884" t="s">
        <v>773</v>
      </c>
      <c r="I6" s="645" t="s">
        <v>1704</v>
      </c>
    </row>
    <row r="7" spans="1:9" x14ac:dyDescent="0.25">
      <c r="A7" s="568">
        <v>2</v>
      </c>
      <c r="B7" s="573" t="s">
        <v>1269</v>
      </c>
      <c r="C7" s="572">
        <v>1</v>
      </c>
      <c r="D7" s="572">
        <v>2004</v>
      </c>
      <c r="E7" s="571">
        <v>9</v>
      </c>
      <c r="F7" s="884"/>
      <c r="I7" s="555"/>
    </row>
    <row r="8" spans="1:9" ht="18" customHeight="1" x14ac:dyDescent="0.25">
      <c r="A8" s="570">
        <v>3</v>
      </c>
      <c r="B8" s="573" t="s">
        <v>1268</v>
      </c>
      <c r="C8" s="572">
        <v>2</v>
      </c>
      <c r="D8" s="572" t="s">
        <v>1267</v>
      </c>
      <c r="E8" s="571">
        <v>9</v>
      </c>
      <c r="F8" s="884"/>
      <c r="I8" s="470"/>
    </row>
    <row r="9" spans="1:9" x14ac:dyDescent="0.25">
      <c r="A9" s="568">
        <v>4</v>
      </c>
      <c r="B9" s="573" t="s">
        <v>951</v>
      </c>
      <c r="C9" s="572">
        <v>1</v>
      </c>
      <c r="D9" s="572">
        <v>2009</v>
      </c>
      <c r="E9" s="571">
        <v>9</v>
      </c>
      <c r="F9" s="884"/>
      <c r="I9" s="470"/>
    </row>
    <row r="10" spans="1:9" x14ac:dyDescent="0.25">
      <c r="A10" s="570">
        <v>5</v>
      </c>
      <c r="B10" s="573" t="s">
        <v>1266</v>
      </c>
      <c r="C10" s="572">
        <v>1</v>
      </c>
      <c r="D10" s="572">
        <v>2012</v>
      </c>
      <c r="E10" s="571">
        <v>9</v>
      </c>
      <c r="F10" s="884"/>
      <c r="I10" s="470"/>
    </row>
    <row r="11" spans="1:9" x14ac:dyDescent="0.25">
      <c r="A11" s="568">
        <v>6</v>
      </c>
      <c r="B11" s="573" t="s">
        <v>1265</v>
      </c>
      <c r="C11" s="572">
        <v>1</v>
      </c>
      <c r="D11" s="572">
        <v>1999</v>
      </c>
      <c r="E11" s="571">
        <v>9</v>
      </c>
      <c r="F11" s="884"/>
      <c r="I11" s="470"/>
    </row>
    <row r="12" spans="1:9" x14ac:dyDescent="0.25">
      <c r="A12" s="570">
        <v>7</v>
      </c>
      <c r="B12" s="573" t="s">
        <v>1264</v>
      </c>
      <c r="C12" s="572">
        <v>1</v>
      </c>
      <c r="D12" s="572">
        <v>2005</v>
      </c>
      <c r="E12" s="571">
        <v>9</v>
      </c>
      <c r="F12" s="884"/>
      <c r="I12" s="470"/>
    </row>
    <row r="13" spans="1:9" x14ac:dyDescent="0.25">
      <c r="A13" s="568">
        <v>8</v>
      </c>
      <c r="B13" s="573" t="s">
        <v>132</v>
      </c>
      <c r="C13" s="572">
        <v>1</v>
      </c>
      <c r="D13" s="572">
        <v>2007</v>
      </c>
      <c r="E13" s="571">
        <v>9</v>
      </c>
      <c r="F13" s="884"/>
      <c r="I13" s="470"/>
    </row>
    <row r="14" spans="1:9" x14ac:dyDescent="0.25">
      <c r="A14" s="570">
        <v>9</v>
      </c>
      <c r="B14" s="573" t="s">
        <v>89</v>
      </c>
      <c r="C14" s="572">
        <v>1</v>
      </c>
      <c r="D14" s="572">
        <v>2007</v>
      </c>
      <c r="E14" s="571">
        <v>9</v>
      </c>
      <c r="F14" s="884"/>
      <c r="I14" s="470"/>
    </row>
    <row r="15" spans="1:9" x14ac:dyDescent="0.25">
      <c r="A15" s="568">
        <v>10</v>
      </c>
      <c r="B15" s="573" t="s">
        <v>1263</v>
      </c>
      <c r="C15" s="572">
        <v>1</v>
      </c>
      <c r="D15" s="572">
        <v>2009</v>
      </c>
      <c r="E15" s="571">
        <v>9</v>
      </c>
      <c r="F15" s="884"/>
      <c r="I15" s="470"/>
    </row>
    <row r="16" spans="1:9" x14ac:dyDescent="0.25">
      <c r="A16" s="570">
        <v>11</v>
      </c>
      <c r="B16" s="573" t="s">
        <v>191</v>
      </c>
      <c r="C16" s="572">
        <v>1</v>
      </c>
      <c r="D16" s="572">
        <v>2007</v>
      </c>
      <c r="E16" s="571">
        <v>9</v>
      </c>
      <c r="F16" s="884"/>
      <c r="I16" s="470"/>
    </row>
    <row r="17" spans="1:9" ht="15.75" x14ac:dyDescent="0.25">
      <c r="A17" s="570"/>
      <c r="B17" s="569"/>
      <c r="C17" s="568">
        <f>SUM(C6:C16)</f>
        <v>12</v>
      </c>
      <c r="D17" s="568"/>
      <c r="F17" s="567"/>
      <c r="I17" s="470"/>
    </row>
    <row r="18" spans="1:9" x14ac:dyDescent="0.25">
      <c r="F18" s="567"/>
      <c r="I18" s="470"/>
    </row>
    <row r="19" spans="1:9" x14ac:dyDescent="0.25">
      <c r="F19" s="567"/>
      <c r="I19" s="470"/>
    </row>
    <row r="20" spans="1:9" x14ac:dyDescent="0.25">
      <c r="F20" s="567"/>
      <c r="I20" s="470"/>
    </row>
    <row r="21" spans="1:9" x14ac:dyDescent="0.25"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A3:B3"/>
    <mergeCell ref="C3:D3"/>
    <mergeCell ref="F6:F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1" max="1" width="9.140625" style="556"/>
    <col min="2" max="2" width="78" style="556" customWidth="1"/>
    <col min="3" max="3" width="16.5703125" style="556" customWidth="1"/>
    <col min="4" max="4" width="16" style="556" customWidth="1"/>
    <col min="5" max="8" width="9.140625" style="556"/>
    <col min="9" max="9" width="50.28515625" style="469" customWidth="1"/>
    <col min="10" max="16384" width="9.140625" style="556"/>
  </cols>
  <sheetData>
    <row r="1" spans="1:9" x14ac:dyDescent="0.25">
      <c r="B1" s="556" t="s">
        <v>16</v>
      </c>
    </row>
    <row r="3" spans="1:9" ht="34.5" customHeight="1" x14ac:dyDescent="0.25">
      <c r="A3" s="891" t="s">
        <v>1272</v>
      </c>
      <c r="B3" s="892"/>
      <c r="C3" s="890" t="s">
        <v>1280</v>
      </c>
      <c r="D3" s="890"/>
    </row>
    <row r="4" spans="1:9" ht="43.5" customHeight="1" x14ac:dyDescent="0.25">
      <c r="A4" s="568" t="s">
        <v>0</v>
      </c>
      <c r="B4" s="568" t="s">
        <v>3</v>
      </c>
      <c r="C4" s="568" t="s">
        <v>1</v>
      </c>
      <c r="D4" s="568" t="s">
        <v>2</v>
      </c>
      <c r="E4" s="560" t="s">
        <v>1218</v>
      </c>
      <c r="F4" s="560" t="s">
        <v>1219</v>
      </c>
    </row>
    <row r="5" spans="1:9" ht="15.75" thickBot="1" x14ac:dyDescent="0.3">
      <c r="A5" s="568">
        <v>1</v>
      </c>
      <c r="B5" s="568">
        <v>2</v>
      </c>
      <c r="C5" s="568">
        <v>3</v>
      </c>
      <c r="D5" s="568">
        <v>4</v>
      </c>
      <c r="E5" s="560">
        <v>5</v>
      </c>
      <c r="F5" s="560">
        <v>6</v>
      </c>
    </row>
    <row r="6" spans="1:9" ht="30" customHeight="1" thickBot="1" x14ac:dyDescent="0.3">
      <c r="A6" s="570">
        <v>1</v>
      </c>
      <c r="B6" s="582" t="s">
        <v>1279</v>
      </c>
      <c r="C6" s="581">
        <v>1</v>
      </c>
      <c r="D6" s="581">
        <v>2013</v>
      </c>
      <c r="E6" s="575">
        <v>9</v>
      </c>
      <c r="F6" s="884" t="s">
        <v>773</v>
      </c>
      <c r="I6" s="645" t="s">
        <v>1704</v>
      </c>
    </row>
    <row r="7" spans="1:9" ht="15.75" x14ac:dyDescent="0.25">
      <c r="A7" s="568">
        <v>2</v>
      </c>
      <c r="B7" s="569" t="s">
        <v>1278</v>
      </c>
      <c r="C7" s="580">
        <v>1</v>
      </c>
      <c r="D7" s="580">
        <v>2011</v>
      </c>
      <c r="E7" s="575">
        <v>9</v>
      </c>
      <c r="F7" s="884"/>
      <c r="I7" s="555"/>
    </row>
    <row r="8" spans="1:9" ht="15.75" x14ac:dyDescent="0.25">
      <c r="A8" s="570">
        <v>3</v>
      </c>
      <c r="B8" s="569" t="s">
        <v>1277</v>
      </c>
      <c r="C8" s="580">
        <v>1</v>
      </c>
      <c r="D8" s="580">
        <v>2014</v>
      </c>
      <c r="E8" s="575">
        <v>9</v>
      </c>
      <c r="F8" s="884"/>
      <c r="I8" s="470"/>
    </row>
    <row r="9" spans="1:9" ht="15.75" x14ac:dyDescent="0.25">
      <c r="A9" s="568">
        <v>4</v>
      </c>
      <c r="B9" s="569" t="s">
        <v>318</v>
      </c>
      <c r="C9" s="580">
        <v>1</v>
      </c>
      <c r="D9" s="580">
        <v>2004</v>
      </c>
      <c r="E9" s="575">
        <v>9</v>
      </c>
      <c r="F9" s="884"/>
      <c r="I9" s="470"/>
    </row>
    <row r="10" spans="1:9" ht="15.75" x14ac:dyDescent="0.25">
      <c r="A10" s="570">
        <v>5</v>
      </c>
      <c r="B10" s="569" t="s">
        <v>1276</v>
      </c>
      <c r="C10" s="580">
        <v>1</v>
      </c>
      <c r="D10" s="580">
        <v>2004</v>
      </c>
      <c r="E10" s="575">
        <v>9</v>
      </c>
      <c r="F10" s="884"/>
      <c r="I10" s="470"/>
    </row>
    <row r="11" spans="1:9" ht="18" customHeight="1" x14ac:dyDescent="0.25">
      <c r="A11" s="568">
        <v>6</v>
      </c>
      <c r="B11" s="569" t="s">
        <v>1275</v>
      </c>
      <c r="C11" s="580">
        <v>2</v>
      </c>
      <c r="D11" s="580" t="s">
        <v>1274</v>
      </c>
      <c r="E11" s="575">
        <v>9</v>
      </c>
      <c r="F11" s="884"/>
      <c r="I11" s="470"/>
    </row>
    <row r="12" spans="1:9" ht="15.75" x14ac:dyDescent="0.25">
      <c r="A12" s="570">
        <v>7</v>
      </c>
      <c r="B12" s="569" t="s">
        <v>535</v>
      </c>
      <c r="C12" s="580">
        <v>1</v>
      </c>
      <c r="D12" s="580">
        <v>2009</v>
      </c>
      <c r="E12" s="575">
        <v>9</v>
      </c>
      <c r="F12" s="884"/>
      <c r="I12" s="470"/>
    </row>
    <row r="13" spans="1:9" ht="15.75" x14ac:dyDescent="0.25">
      <c r="A13" s="568">
        <v>8</v>
      </c>
      <c r="B13" s="569" t="s">
        <v>1265</v>
      </c>
      <c r="C13" s="580">
        <v>1</v>
      </c>
      <c r="D13" s="580">
        <v>2007</v>
      </c>
      <c r="E13" s="575">
        <v>9</v>
      </c>
      <c r="F13" s="884"/>
      <c r="I13" s="470"/>
    </row>
    <row r="14" spans="1:9" ht="15.75" x14ac:dyDescent="0.25">
      <c r="A14" s="570">
        <v>9</v>
      </c>
      <c r="B14" s="569" t="s">
        <v>787</v>
      </c>
      <c r="C14" s="580">
        <v>1</v>
      </c>
      <c r="D14" s="580">
        <v>2004</v>
      </c>
      <c r="E14" s="575">
        <v>9</v>
      </c>
      <c r="F14" s="884"/>
      <c r="I14" s="470"/>
    </row>
    <row r="15" spans="1:9" ht="15.75" x14ac:dyDescent="0.25">
      <c r="A15" s="568">
        <v>10</v>
      </c>
      <c r="B15" s="579" t="s">
        <v>191</v>
      </c>
      <c r="C15" s="578">
        <v>1</v>
      </c>
      <c r="D15" s="578">
        <v>2006</v>
      </c>
      <c r="E15" s="575">
        <v>9</v>
      </c>
      <c r="F15" s="884"/>
      <c r="I15" s="470"/>
    </row>
    <row r="16" spans="1:9" ht="15.75" x14ac:dyDescent="0.25">
      <c r="A16" s="570">
        <v>11</v>
      </c>
      <c r="B16" s="579" t="s">
        <v>1273</v>
      </c>
      <c r="C16" s="578">
        <v>1</v>
      </c>
      <c r="D16" s="578">
        <v>2006</v>
      </c>
      <c r="E16" s="575">
        <v>9</v>
      </c>
      <c r="F16" s="884"/>
      <c r="I16" s="470"/>
    </row>
    <row r="17" spans="1:9" ht="15.75" x14ac:dyDescent="0.25">
      <c r="A17" s="568">
        <v>12</v>
      </c>
      <c r="B17" s="577" t="s">
        <v>44</v>
      </c>
      <c r="C17" s="576">
        <v>2</v>
      </c>
      <c r="D17" s="576">
        <v>2004</v>
      </c>
      <c r="E17" s="575">
        <v>9</v>
      </c>
      <c r="F17" s="884"/>
      <c r="I17" s="470"/>
    </row>
    <row r="18" spans="1:9" x14ac:dyDescent="0.25">
      <c r="C18" s="556">
        <f>SUM(C6:C17)</f>
        <v>14</v>
      </c>
      <c r="F18" s="567"/>
      <c r="I18" s="470"/>
    </row>
    <row r="19" spans="1:9" x14ac:dyDescent="0.25">
      <c r="F19" s="567"/>
      <c r="I19" s="470"/>
    </row>
    <row r="20" spans="1:9" x14ac:dyDescent="0.25">
      <c r="F20" s="567"/>
      <c r="I20" s="470"/>
    </row>
    <row r="21" spans="1:9" x14ac:dyDescent="0.25"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C3:D3"/>
    <mergeCell ref="A3:B3"/>
    <mergeCell ref="F6:F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B4" sqref="B4"/>
    </sheetView>
  </sheetViews>
  <sheetFormatPr defaultRowHeight="15" x14ac:dyDescent="0.25"/>
  <cols>
    <col min="1" max="1" width="9.140625" style="556"/>
    <col min="2" max="2" width="36.7109375" style="556" customWidth="1"/>
    <col min="3" max="3" width="37.85546875" style="556" customWidth="1"/>
    <col min="4" max="4" width="23.5703125" style="556" customWidth="1"/>
    <col min="5" max="8" width="9.140625" style="556"/>
    <col min="9" max="9" width="50.28515625" style="469" customWidth="1"/>
    <col min="10" max="16384" width="9.140625" style="556"/>
  </cols>
  <sheetData>
    <row r="1" spans="1:9" x14ac:dyDescent="0.25">
      <c r="B1" s="556" t="s">
        <v>16</v>
      </c>
    </row>
    <row r="3" spans="1:9" ht="42.75" customHeight="1" x14ac:dyDescent="0.25">
      <c r="A3" s="586"/>
      <c r="B3" s="574" t="s">
        <v>1293</v>
      </c>
      <c r="C3" s="574" t="s">
        <v>1292</v>
      </c>
      <c r="D3" s="585"/>
    </row>
    <row r="4" spans="1:9" ht="28.5" customHeight="1" x14ac:dyDescent="0.25">
      <c r="A4" s="587"/>
      <c r="B4" s="701" t="s">
        <v>1272</v>
      </c>
      <c r="C4" s="568" t="s">
        <v>1291</v>
      </c>
      <c r="D4" s="585"/>
    </row>
    <row r="5" spans="1:9" ht="15.75" thickBot="1" x14ac:dyDescent="0.3">
      <c r="A5" s="586"/>
      <c r="B5" s="585"/>
      <c r="C5" s="585"/>
      <c r="D5" s="585"/>
    </row>
    <row r="6" spans="1:9" ht="45" customHeight="1" thickBot="1" x14ac:dyDescent="0.3">
      <c r="A6" s="574" t="s">
        <v>0</v>
      </c>
      <c r="B6" s="574" t="s">
        <v>3</v>
      </c>
      <c r="C6" s="584" t="s">
        <v>1</v>
      </c>
      <c r="D6" s="574" t="s">
        <v>2</v>
      </c>
      <c r="E6" s="560" t="s">
        <v>1218</v>
      </c>
      <c r="F6" s="560" t="s">
        <v>1219</v>
      </c>
      <c r="I6" s="645" t="s">
        <v>1704</v>
      </c>
    </row>
    <row r="7" spans="1:9" x14ac:dyDescent="0.25">
      <c r="A7" s="568">
        <v>1</v>
      </c>
      <c r="B7" s="568">
        <v>2</v>
      </c>
      <c r="C7" s="568">
        <v>3</v>
      </c>
      <c r="D7" s="568">
        <v>4</v>
      </c>
      <c r="E7" s="560">
        <v>5</v>
      </c>
      <c r="F7" s="560">
        <v>6</v>
      </c>
      <c r="I7" s="555"/>
    </row>
    <row r="8" spans="1:9" ht="15" customHeight="1" x14ac:dyDescent="0.25">
      <c r="A8" s="570">
        <v>1</v>
      </c>
      <c r="B8" s="583" t="s">
        <v>1290</v>
      </c>
      <c r="C8" s="572">
        <v>1</v>
      </c>
      <c r="D8" s="572">
        <v>2007</v>
      </c>
      <c r="E8" s="571">
        <v>9</v>
      </c>
      <c r="F8" s="884" t="s">
        <v>773</v>
      </c>
      <c r="I8" s="470"/>
    </row>
    <row r="9" spans="1:9" x14ac:dyDescent="0.25">
      <c r="A9" s="568">
        <v>2</v>
      </c>
      <c r="B9" s="583" t="s">
        <v>1289</v>
      </c>
      <c r="C9" s="572">
        <v>1</v>
      </c>
      <c r="D9" s="572">
        <v>2013</v>
      </c>
      <c r="E9" s="571">
        <v>9</v>
      </c>
      <c r="F9" s="884"/>
      <c r="I9" s="470"/>
    </row>
    <row r="10" spans="1:9" x14ac:dyDescent="0.25">
      <c r="A10" s="570">
        <v>3</v>
      </c>
      <c r="B10" s="583" t="s">
        <v>1288</v>
      </c>
      <c r="C10" s="572">
        <v>1</v>
      </c>
      <c r="D10" s="572">
        <v>2013</v>
      </c>
      <c r="E10" s="571">
        <v>9</v>
      </c>
      <c r="F10" s="884"/>
      <c r="I10" s="470"/>
    </row>
    <row r="11" spans="1:9" x14ac:dyDescent="0.25">
      <c r="A11" s="568">
        <v>4</v>
      </c>
      <c r="B11" s="583" t="s">
        <v>1287</v>
      </c>
      <c r="C11" s="572">
        <v>2</v>
      </c>
      <c r="D11" s="572">
        <v>2011</v>
      </c>
      <c r="E11" s="571">
        <v>9</v>
      </c>
      <c r="F11" s="884"/>
      <c r="I11" s="470"/>
    </row>
    <row r="12" spans="1:9" x14ac:dyDescent="0.25">
      <c r="A12" s="570">
        <v>5</v>
      </c>
      <c r="B12" s="583" t="s">
        <v>1286</v>
      </c>
      <c r="C12" s="572">
        <v>1</v>
      </c>
      <c r="D12" s="572">
        <v>2014</v>
      </c>
      <c r="E12" s="571">
        <v>9</v>
      </c>
      <c r="F12" s="884"/>
      <c r="I12" s="470"/>
    </row>
    <row r="13" spans="1:9" x14ac:dyDescent="0.25">
      <c r="A13" s="568">
        <v>6</v>
      </c>
      <c r="B13" s="583" t="s">
        <v>1286</v>
      </c>
      <c r="C13" s="572">
        <v>2</v>
      </c>
      <c r="D13" s="572">
        <v>2013</v>
      </c>
      <c r="E13" s="571">
        <v>9</v>
      </c>
      <c r="F13" s="884"/>
      <c r="I13" s="470"/>
    </row>
    <row r="14" spans="1:9" x14ac:dyDescent="0.25">
      <c r="A14" s="570">
        <v>7</v>
      </c>
      <c r="B14" s="583" t="s">
        <v>1285</v>
      </c>
      <c r="C14" s="572">
        <v>1</v>
      </c>
      <c r="D14" s="572">
        <v>2014</v>
      </c>
      <c r="E14" s="571">
        <v>9</v>
      </c>
      <c r="F14" s="884"/>
      <c r="I14" s="470"/>
    </row>
    <row r="15" spans="1:9" x14ac:dyDescent="0.25">
      <c r="A15" s="568">
        <v>8</v>
      </c>
      <c r="B15" s="583" t="s">
        <v>424</v>
      </c>
      <c r="C15" s="572">
        <v>1</v>
      </c>
      <c r="D15" s="572">
        <v>2007</v>
      </c>
      <c r="E15" s="571">
        <v>9</v>
      </c>
      <c r="F15" s="884"/>
      <c r="I15" s="470"/>
    </row>
    <row r="16" spans="1:9" x14ac:dyDescent="0.25">
      <c r="A16" s="570">
        <v>9</v>
      </c>
      <c r="B16" s="583" t="s">
        <v>546</v>
      </c>
      <c r="C16" s="572">
        <v>1</v>
      </c>
      <c r="D16" s="572">
        <v>2007</v>
      </c>
      <c r="E16" s="571">
        <v>9</v>
      </c>
      <c r="F16" s="884"/>
      <c r="I16" s="470"/>
    </row>
    <row r="17" spans="1:9" ht="15" customHeight="1" x14ac:dyDescent="0.25">
      <c r="A17" s="568">
        <v>10</v>
      </c>
      <c r="B17" s="583" t="s">
        <v>27</v>
      </c>
      <c r="C17" s="572">
        <v>2</v>
      </c>
      <c r="D17" s="572" t="s">
        <v>1284</v>
      </c>
      <c r="E17" s="571">
        <v>9</v>
      </c>
      <c r="F17" s="884"/>
      <c r="I17" s="470"/>
    </row>
    <row r="18" spans="1:9" x14ac:dyDescent="0.25">
      <c r="A18" s="570">
        <v>11</v>
      </c>
      <c r="B18" s="583" t="s">
        <v>1283</v>
      </c>
      <c r="C18" s="572">
        <v>1</v>
      </c>
      <c r="D18" s="572">
        <v>2014</v>
      </c>
      <c r="E18" s="571">
        <v>9</v>
      </c>
      <c r="F18" s="884"/>
      <c r="I18" s="470"/>
    </row>
    <row r="19" spans="1:9" x14ac:dyDescent="0.25">
      <c r="A19" s="568">
        <v>12</v>
      </c>
      <c r="B19" s="583" t="s">
        <v>147</v>
      </c>
      <c r="C19" s="572">
        <v>1</v>
      </c>
      <c r="D19" s="572">
        <v>2006</v>
      </c>
      <c r="E19" s="571">
        <v>9</v>
      </c>
      <c r="F19" s="884"/>
      <c r="I19" s="470"/>
    </row>
    <row r="20" spans="1:9" x14ac:dyDescent="0.25">
      <c r="A20" s="570">
        <v>13</v>
      </c>
      <c r="B20" s="583" t="s">
        <v>318</v>
      </c>
      <c r="C20" s="572">
        <v>1</v>
      </c>
      <c r="D20" s="572">
        <v>2006</v>
      </c>
      <c r="E20" s="571">
        <v>9</v>
      </c>
      <c r="F20" s="884"/>
      <c r="I20" s="470"/>
    </row>
    <row r="21" spans="1:9" x14ac:dyDescent="0.25">
      <c r="A21" s="568">
        <v>14</v>
      </c>
      <c r="B21" s="583" t="s">
        <v>1282</v>
      </c>
      <c r="C21" s="572">
        <v>1</v>
      </c>
      <c r="D21" s="572">
        <v>2007</v>
      </c>
      <c r="E21" s="571">
        <v>9</v>
      </c>
      <c r="F21" s="884"/>
      <c r="I21" s="470"/>
    </row>
    <row r="22" spans="1:9" x14ac:dyDescent="0.25">
      <c r="A22" s="568">
        <v>15</v>
      </c>
      <c r="B22" s="583" t="s">
        <v>194</v>
      </c>
      <c r="C22" s="572">
        <v>1</v>
      </c>
      <c r="D22" s="572">
        <v>2009</v>
      </c>
      <c r="E22" s="571">
        <v>9</v>
      </c>
      <c r="F22" s="884"/>
      <c r="I22" s="470"/>
    </row>
    <row r="23" spans="1:9" x14ac:dyDescent="0.25">
      <c r="A23" s="570">
        <v>16</v>
      </c>
      <c r="B23" s="583" t="s">
        <v>1281</v>
      </c>
      <c r="C23" s="572">
        <v>1</v>
      </c>
      <c r="D23" s="572">
        <v>2013</v>
      </c>
      <c r="E23" s="571">
        <v>9</v>
      </c>
      <c r="F23" s="884"/>
      <c r="I23" s="470"/>
    </row>
    <row r="24" spans="1:9" x14ac:dyDescent="0.25">
      <c r="C24" s="556">
        <f>SUM(C8:C23)</f>
        <v>19</v>
      </c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1">
    <mergeCell ref="F8:F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7"/>
  <sheetViews>
    <sheetView workbookViewId="0">
      <selection activeCell="B7" sqref="B7:B20"/>
    </sheetView>
  </sheetViews>
  <sheetFormatPr defaultRowHeight="15" x14ac:dyDescent="0.25"/>
  <cols>
    <col min="1" max="1" width="6.140625" style="556" customWidth="1"/>
    <col min="2" max="2" width="46.28515625" style="556" customWidth="1"/>
    <col min="3" max="3" width="9.140625" style="556"/>
    <col min="4" max="4" width="24.28515625" style="556" customWidth="1"/>
    <col min="5" max="8" width="9.140625" style="556"/>
    <col min="9" max="9" width="50.28515625" style="469" customWidth="1"/>
    <col min="10" max="16384" width="9.140625" style="556"/>
  </cols>
  <sheetData>
    <row r="1" spans="1:9" x14ac:dyDescent="0.25">
      <c r="E1" s="556" t="s">
        <v>16</v>
      </c>
    </row>
    <row r="4" spans="1:9" x14ac:dyDescent="0.25">
      <c r="A4" s="565"/>
      <c r="B4" s="811" t="s">
        <v>1272</v>
      </c>
      <c r="C4" s="561" t="s">
        <v>1304</v>
      </c>
      <c r="D4" s="561"/>
      <c r="E4" s="589"/>
    </row>
    <row r="5" spans="1:9" ht="60.75" thickBot="1" x14ac:dyDescent="0.3">
      <c r="A5" s="561" t="s">
        <v>0</v>
      </c>
      <c r="B5" s="561" t="s">
        <v>3</v>
      </c>
      <c r="C5" s="561" t="s">
        <v>1</v>
      </c>
      <c r="D5" s="561" t="s">
        <v>2</v>
      </c>
      <c r="E5" s="560" t="s">
        <v>1218</v>
      </c>
      <c r="F5" s="560" t="s">
        <v>1219</v>
      </c>
    </row>
    <row r="6" spans="1:9" ht="30" thickBot="1" x14ac:dyDescent="0.3">
      <c r="A6" s="562">
        <v>1</v>
      </c>
      <c r="B6" s="562">
        <v>2</v>
      </c>
      <c r="C6" s="562">
        <v>3</v>
      </c>
      <c r="D6" s="562">
        <v>4</v>
      </c>
      <c r="E6" s="560">
        <v>5</v>
      </c>
      <c r="F6" s="560">
        <v>6</v>
      </c>
      <c r="I6" s="645" t="s">
        <v>1704</v>
      </c>
    </row>
    <row r="7" spans="1:9" ht="15.75" x14ac:dyDescent="0.25">
      <c r="A7" s="561">
        <v>1</v>
      </c>
      <c r="B7" s="812" t="s">
        <v>1279</v>
      </c>
      <c r="C7" s="808">
        <v>1</v>
      </c>
      <c r="D7" s="808">
        <v>2012</v>
      </c>
      <c r="E7" s="809">
        <v>3</v>
      </c>
      <c r="F7" s="884" t="s">
        <v>1303</v>
      </c>
      <c r="I7" s="555"/>
    </row>
    <row r="8" spans="1:9" x14ac:dyDescent="0.25">
      <c r="A8" s="561">
        <v>2</v>
      </c>
      <c r="B8" s="813" t="s">
        <v>1278</v>
      </c>
      <c r="C8" s="808">
        <v>1</v>
      </c>
      <c r="D8" s="808">
        <v>2011</v>
      </c>
      <c r="E8" s="809">
        <v>3</v>
      </c>
      <c r="F8" s="884"/>
      <c r="I8" s="470"/>
    </row>
    <row r="9" spans="1:9" x14ac:dyDescent="0.25">
      <c r="A9" s="561">
        <v>3</v>
      </c>
      <c r="B9" s="813" t="s">
        <v>1302</v>
      </c>
      <c r="C9" s="808">
        <v>1</v>
      </c>
      <c r="D9" s="808">
        <v>2013</v>
      </c>
      <c r="E9" s="809">
        <v>3</v>
      </c>
      <c r="F9" s="884"/>
      <c r="I9" s="470"/>
    </row>
    <row r="10" spans="1:9" x14ac:dyDescent="0.25">
      <c r="A10" s="561">
        <v>4</v>
      </c>
      <c r="B10" s="813" t="s">
        <v>1301</v>
      </c>
      <c r="C10" s="808">
        <v>1</v>
      </c>
      <c r="D10" s="808">
        <v>2004</v>
      </c>
      <c r="E10" s="809">
        <v>3</v>
      </c>
      <c r="F10" s="884"/>
      <c r="I10" s="470"/>
    </row>
    <row r="11" spans="1:9" ht="30" x14ac:dyDescent="0.25">
      <c r="A11" s="561">
        <v>5</v>
      </c>
      <c r="B11" s="813" t="s">
        <v>1275</v>
      </c>
      <c r="C11" s="808">
        <v>5</v>
      </c>
      <c r="D11" s="810" t="s">
        <v>1300</v>
      </c>
      <c r="E11" s="809">
        <v>3</v>
      </c>
      <c r="F11" s="884"/>
      <c r="I11" s="470"/>
    </row>
    <row r="12" spans="1:9" x14ac:dyDescent="0.25">
      <c r="A12" s="561">
        <v>6</v>
      </c>
      <c r="B12" s="813" t="s">
        <v>535</v>
      </c>
      <c r="C12" s="808">
        <v>1</v>
      </c>
      <c r="D12" s="808">
        <v>2007</v>
      </c>
      <c r="E12" s="809">
        <v>3</v>
      </c>
      <c r="F12" s="884"/>
      <c r="I12" s="470"/>
    </row>
    <row r="13" spans="1:9" x14ac:dyDescent="0.25">
      <c r="A13" s="561">
        <v>7</v>
      </c>
      <c r="B13" s="813" t="s">
        <v>787</v>
      </c>
      <c r="C13" s="808">
        <v>1</v>
      </c>
      <c r="D13" s="808">
        <v>2014</v>
      </c>
      <c r="E13" s="809">
        <v>3</v>
      </c>
      <c r="F13" s="884"/>
      <c r="I13" s="470"/>
    </row>
    <row r="14" spans="1:9" x14ac:dyDescent="0.25">
      <c r="A14" s="561">
        <v>8</v>
      </c>
      <c r="B14" s="813" t="s">
        <v>27</v>
      </c>
      <c r="C14" s="808">
        <v>1</v>
      </c>
      <c r="D14" s="808">
        <v>2000</v>
      </c>
      <c r="E14" s="809">
        <v>3</v>
      </c>
      <c r="F14" s="884"/>
      <c r="I14" s="470"/>
    </row>
    <row r="15" spans="1:9" x14ac:dyDescent="0.25">
      <c r="A15" s="561">
        <v>9</v>
      </c>
      <c r="B15" s="813" t="s">
        <v>1299</v>
      </c>
      <c r="C15" s="808">
        <v>5</v>
      </c>
      <c r="D15" s="808">
        <v>2012</v>
      </c>
      <c r="E15" s="809">
        <v>3</v>
      </c>
      <c r="F15" s="884"/>
      <c r="I15" s="470"/>
    </row>
    <row r="16" spans="1:9" x14ac:dyDescent="0.25">
      <c r="A16" s="561">
        <v>10</v>
      </c>
      <c r="B16" s="813" t="s">
        <v>1298</v>
      </c>
      <c r="C16" s="808">
        <v>2</v>
      </c>
      <c r="D16" s="808">
        <v>2012</v>
      </c>
      <c r="E16" s="809">
        <v>3</v>
      </c>
      <c r="F16" s="884"/>
      <c r="I16" s="470"/>
    </row>
    <row r="17" spans="1:9" x14ac:dyDescent="0.25">
      <c r="A17" s="561">
        <v>11</v>
      </c>
      <c r="B17" s="813" t="s">
        <v>1297</v>
      </c>
      <c r="C17" s="808">
        <v>1</v>
      </c>
      <c r="D17" s="808">
        <v>2004</v>
      </c>
      <c r="E17" s="809">
        <v>3</v>
      </c>
      <c r="F17" s="884"/>
      <c r="I17" s="470"/>
    </row>
    <row r="18" spans="1:9" x14ac:dyDescent="0.25">
      <c r="A18" s="561">
        <v>12</v>
      </c>
      <c r="B18" s="813" t="s">
        <v>1296</v>
      </c>
      <c r="C18" s="808">
        <v>1</v>
      </c>
      <c r="D18" s="808">
        <v>2012</v>
      </c>
      <c r="E18" s="809">
        <v>3</v>
      </c>
      <c r="F18" s="884"/>
      <c r="I18" s="470"/>
    </row>
    <row r="19" spans="1:9" x14ac:dyDescent="0.25">
      <c r="A19" s="561">
        <v>13</v>
      </c>
      <c r="B19" s="813" t="s">
        <v>1295</v>
      </c>
      <c r="C19" s="808">
        <v>1</v>
      </c>
      <c r="D19" s="808">
        <v>2012</v>
      </c>
      <c r="E19" s="809">
        <v>3</v>
      </c>
      <c r="F19" s="884"/>
      <c r="I19" s="470"/>
    </row>
    <row r="20" spans="1:9" x14ac:dyDescent="0.25">
      <c r="A20" s="561">
        <v>14</v>
      </c>
      <c r="B20" s="813" t="s">
        <v>1294</v>
      </c>
      <c r="C20" s="808">
        <v>1</v>
      </c>
      <c r="D20" s="808">
        <v>2012</v>
      </c>
      <c r="E20" s="809">
        <v>3</v>
      </c>
      <c r="F20" s="884"/>
      <c r="I20" s="470"/>
    </row>
    <row r="21" spans="1:9" x14ac:dyDescent="0.25">
      <c r="A21" s="558"/>
      <c r="B21" s="558"/>
      <c r="C21" s="558">
        <f>SUM(C7:C20)</f>
        <v>23</v>
      </c>
      <c r="D21" s="558"/>
      <c r="E21" s="558"/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</sheetData>
  <mergeCells count="1">
    <mergeCell ref="F7:F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30"/>
  <sheetViews>
    <sheetView workbookViewId="0">
      <selection activeCell="B1" sqref="B1"/>
    </sheetView>
  </sheetViews>
  <sheetFormatPr defaultRowHeight="15" x14ac:dyDescent="0.25"/>
  <cols>
    <col min="1" max="1" width="9.140625" style="557"/>
    <col min="2" max="2" width="55.85546875" style="556" customWidth="1"/>
    <col min="3" max="3" width="9.140625" style="557"/>
    <col min="4" max="4" width="16.28515625" style="557" customWidth="1"/>
    <col min="5" max="8" width="9.140625" style="556"/>
    <col min="9" max="9" width="50.28515625" style="469" customWidth="1"/>
    <col min="10" max="16384" width="9.140625" style="556"/>
  </cols>
  <sheetData>
    <row r="1" spans="1:9" x14ac:dyDescent="0.25">
      <c r="B1" s="1042" t="s">
        <v>1827</v>
      </c>
    </row>
    <row r="3" spans="1:9" x14ac:dyDescent="0.25">
      <c r="A3" s="885" t="s">
        <v>1321</v>
      </c>
      <c r="B3" s="885"/>
      <c r="C3" s="885" t="s">
        <v>1320</v>
      </c>
      <c r="D3" s="885"/>
    </row>
    <row r="4" spans="1:9" ht="60" x14ac:dyDescent="0.25">
      <c r="A4" s="562" t="s">
        <v>0</v>
      </c>
      <c r="B4" s="566" t="s">
        <v>3</v>
      </c>
      <c r="C4" s="560" t="s">
        <v>1</v>
      </c>
      <c r="D4" s="560" t="s">
        <v>2</v>
      </c>
      <c r="E4" s="560" t="s">
        <v>1218</v>
      </c>
      <c r="F4" s="560" t="s">
        <v>1219</v>
      </c>
    </row>
    <row r="5" spans="1:9" ht="15.75" thickBot="1" x14ac:dyDescent="0.3">
      <c r="A5" s="562">
        <v>1</v>
      </c>
      <c r="B5" s="561">
        <v>2</v>
      </c>
      <c r="C5" s="562">
        <v>3</v>
      </c>
      <c r="D5" s="562">
        <v>4</v>
      </c>
      <c r="E5" s="560">
        <v>5</v>
      </c>
      <c r="F5" s="560">
        <v>6</v>
      </c>
    </row>
    <row r="6" spans="1:9" ht="60" customHeight="1" thickBot="1" x14ac:dyDescent="0.3">
      <c r="A6" s="562">
        <v>1</v>
      </c>
      <c r="B6" s="591" t="s">
        <v>786</v>
      </c>
      <c r="C6" s="560">
        <v>1</v>
      </c>
      <c r="D6" s="592">
        <v>2013</v>
      </c>
      <c r="E6" s="558">
        <v>9</v>
      </c>
      <c r="F6" s="884" t="s">
        <v>1319</v>
      </c>
      <c r="I6" s="645" t="s">
        <v>1704</v>
      </c>
    </row>
    <row r="7" spans="1:9" x14ac:dyDescent="0.25">
      <c r="A7" s="562">
        <v>2</v>
      </c>
      <c r="B7" s="591" t="s">
        <v>1318</v>
      </c>
      <c r="C7" s="560">
        <v>1</v>
      </c>
      <c r="D7" s="592">
        <v>2013</v>
      </c>
      <c r="E7" s="558">
        <v>9</v>
      </c>
      <c r="F7" s="884"/>
      <c r="I7" s="555"/>
    </row>
    <row r="8" spans="1:9" x14ac:dyDescent="0.25">
      <c r="A8" s="562">
        <v>3</v>
      </c>
      <c r="B8" s="591" t="s">
        <v>1317</v>
      </c>
      <c r="C8" s="560">
        <v>1</v>
      </c>
      <c r="D8" s="592">
        <v>2013</v>
      </c>
      <c r="E8" s="558">
        <v>9</v>
      </c>
      <c r="F8" s="884"/>
      <c r="I8" s="470"/>
    </row>
    <row r="9" spans="1:9" x14ac:dyDescent="0.25">
      <c r="A9" s="562">
        <v>4</v>
      </c>
      <c r="B9" s="591" t="s">
        <v>1316</v>
      </c>
      <c r="C9" s="560">
        <v>1</v>
      </c>
      <c r="D9" s="592">
        <v>2013</v>
      </c>
      <c r="E9" s="558">
        <v>9</v>
      </c>
      <c r="F9" s="884"/>
      <c r="I9" s="470"/>
    </row>
    <row r="10" spans="1:9" ht="25.5" x14ac:dyDescent="0.25">
      <c r="A10" s="562">
        <v>5</v>
      </c>
      <c r="B10" s="591" t="s">
        <v>1315</v>
      </c>
      <c r="C10" s="560">
        <v>1</v>
      </c>
      <c r="D10" s="592">
        <v>2013</v>
      </c>
      <c r="E10" s="558">
        <v>9</v>
      </c>
      <c r="F10" s="884"/>
      <c r="I10" s="470"/>
    </row>
    <row r="11" spans="1:9" x14ac:dyDescent="0.25">
      <c r="A11" s="562">
        <v>6</v>
      </c>
      <c r="B11" s="591" t="s">
        <v>1314</v>
      </c>
      <c r="C11" s="560">
        <v>1</v>
      </c>
      <c r="D11" s="592">
        <v>2001</v>
      </c>
      <c r="E11" s="558">
        <v>9</v>
      </c>
      <c r="F11" s="884"/>
      <c r="I11" s="470"/>
    </row>
    <row r="12" spans="1:9" x14ac:dyDescent="0.25">
      <c r="A12" s="562">
        <v>7</v>
      </c>
      <c r="B12" s="591" t="s">
        <v>191</v>
      </c>
      <c r="C12" s="560">
        <v>1</v>
      </c>
      <c r="D12" s="592">
        <v>2003</v>
      </c>
      <c r="E12" s="558">
        <v>9</v>
      </c>
      <c r="F12" s="884"/>
      <c r="I12" s="470"/>
    </row>
    <row r="13" spans="1:9" x14ac:dyDescent="0.25">
      <c r="A13" s="562">
        <v>8</v>
      </c>
      <c r="B13" s="591" t="s">
        <v>275</v>
      </c>
      <c r="C13" s="560">
        <v>1</v>
      </c>
      <c r="D13" s="592">
        <v>2003</v>
      </c>
      <c r="E13" s="558">
        <v>9</v>
      </c>
      <c r="F13" s="884"/>
      <c r="I13" s="470"/>
    </row>
    <row r="14" spans="1:9" x14ac:dyDescent="0.25">
      <c r="A14" s="562">
        <v>9</v>
      </c>
      <c r="B14" s="591" t="s">
        <v>891</v>
      </c>
      <c r="C14" s="560">
        <v>1</v>
      </c>
      <c r="D14" s="592">
        <v>2003</v>
      </c>
      <c r="E14" s="558">
        <v>9</v>
      </c>
      <c r="F14" s="884"/>
      <c r="I14" s="470"/>
    </row>
    <row r="15" spans="1:9" x14ac:dyDescent="0.25">
      <c r="A15" s="562">
        <v>10</v>
      </c>
      <c r="B15" s="591" t="s">
        <v>891</v>
      </c>
      <c r="C15" s="560">
        <v>1</v>
      </c>
      <c r="D15" s="592">
        <v>2003</v>
      </c>
      <c r="E15" s="558">
        <v>9</v>
      </c>
      <c r="F15" s="884"/>
      <c r="I15" s="470"/>
    </row>
    <row r="16" spans="1:9" x14ac:dyDescent="0.25">
      <c r="A16" s="562">
        <v>11</v>
      </c>
      <c r="B16" s="591" t="s">
        <v>1313</v>
      </c>
      <c r="C16" s="560">
        <v>1</v>
      </c>
      <c r="D16" s="592">
        <v>2004</v>
      </c>
      <c r="E16" s="558">
        <v>9</v>
      </c>
      <c r="F16" s="884"/>
      <c r="I16" s="470"/>
    </row>
    <row r="17" spans="1:9" x14ac:dyDescent="0.25">
      <c r="A17" s="562">
        <v>12</v>
      </c>
      <c r="B17" s="591" t="s">
        <v>1313</v>
      </c>
      <c r="C17" s="560">
        <v>1</v>
      </c>
      <c r="D17" s="592">
        <v>2004</v>
      </c>
      <c r="E17" s="558">
        <v>9</v>
      </c>
      <c r="F17" s="884"/>
      <c r="I17" s="470"/>
    </row>
    <row r="18" spans="1:9" x14ac:dyDescent="0.25">
      <c r="A18" s="562">
        <v>13</v>
      </c>
      <c r="B18" s="591" t="s">
        <v>1312</v>
      </c>
      <c r="C18" s="560">
        <v>1</v>
      </c>
      <c r="D18" s="592">
        <v>2007</v>
      </c>
      <c r="E18" s="558">
        <v>9</v>
      </c>
      <c r="F18" s="884"/>
      <c r="I18" s="470"/>
    </row>
    <row r="19" spans="1:9" x14ac:dyDescent="0.25">
      <c r="A19" s="562">
        <v>14</v>
      </c>
      <c r="B19" s="591" t="s">
        <v>153</v>
      </c>
      <c r="C19" s="560">
        <v>1</v>
      </c>
      <c r="D19" s="592">
        <v>2007</v>
      </c>
      <c r="E19" s="558">
        <v>9</v>
      </c>
      <c r="F19" s="884"/>
      <c r="I19" s="470"/>
    </row>
    <row r="20" spans="1:9" x14ac:dyDescent="0.25">
      <c r="A20" s="562">
        <v>15</v>
      </c>
      <c r="B20" s="591" t="s">
        <v>1311</v>
      </c>
      <c r="C20" s="560">
        <v>1</v>
      </c>
      <c r="D20" s="592">
        <v>2007</v>
      </c>
      <c r="E20" s="558">
        <v>9</v>
      </c>
      <c r="F20" s="884"/>
      <c r="I20" s="470"/>
    </row>
    <row r="21" spans="1:9" x14ac:dyDescent="0.25">
      <c r="A21" s="562">
        <v>16</v>
      </c>
      <c r="B21" s="591" t="s">
        <v>1310</v>
      </c>
      <c r="C21" s="560">
        <v>1</v>
      </c>
      <c r="D21" s="560">
        <v>2009</v>
      </c>
      <c r="E21" s="558">
        <v>9</v>
      </c>
      <c r="F21" s="884"/>
      <c r="I21" s="470"/>
    </row>
    <row r="22" spans="1:9" x14ac:dyDescent="0.25">
      <c r="A22" s="562">
        <v>17</v>
      </c>
      <c r="B22" s="591" t="s">
        <v>1309</v>
      </c>
      <c r="C22" s="560">
        <v>1</v>
      </c>
      <c r="D22" s="592">
        <v>2009</v>
      </c>
      <c r="E22" s="558">
        <v>9</v>
      </c>
      <c r="F22" s="884"/>
      <c r="I22" s="470"/>
    </row>
    <row r="23" spans="1:9" x14ac:dyDescent="0.25">
      <c r="A23" s="562">
        <v>18</v>
      </c>
      <c r="B23" s="591" t="s">
        <v>1308</v>
      </c>
      <c r="C23" s="560">
        <v>1</v>
      </c>
      <c r="D23" s="592">
        <v>2009</v>
      </c>
      <c r="E23" s="558">
        <v>9</v>
      </c>
      <c r="F23" s="884"/>
      <c r="I23" s="470"/>
    </row>
    <row r="24" spans="1:9" x14ac:dyDescent="0.25">
      <c r="A24" s="562">
        <v>19</v>
      </c>
      <c r="B24" s="591" t="s">
        <v>1307</v>
      </c>
      <c r="C24" s="560">
        <v>1</v>
      </c>
      <c r="D24" s="592">
        <v>1989</v>
      </c>
      <c r="E24" s="558">
        <v>9</v>
      </c>
      <c r="F24" s="884"/>
      <c r="I24" s="470"/>
    </row>
    <row r="25" spans="1:9" x14ac:dyDescent="0.25">
      <c r="A25" s="562">
        <v>20</v>
      </c>
      <c r="B25" s="591" t="s">
        <v>1306</v>
      </c>
      <c r="C25" s="560">
        <v>1</v>
      </c>
      <c r="D25" s="592">
        <v>1992</v>
      </c>
      <c r="E25" s="558">
        <v>9</v>
      </c>
      <c r="F25" s="884"/>
      <c r="I25" s="470"/>
    </row>
    <row r="26" spans="1:9" x14ac:dyDescent="0.25">
      <c r="A26" s="562">
        <v>21</v>
      </c>
      <c r="B26" s="591" t="s">
        <v>1305</v>
      </c>
      <c r="C26" s="560">
        <v>1</v>
      </c>
      <c r="D26" s="592">
        <v>2000</v>
      </c>
      <c r="E26" s="558">
        <v>9</v>
      </c>
      <c r="F26" s="884"/>
      <c r="I26" s="470"/>
    </row>
    <row r="27" spans="1:9" x14ac:dyDescent="0.25">
      <c r="A27" s="562">
        <v>22</v>
      </c>
      <c r="B27" s="591" t="s">
        <v>263</v>
      </c>
      <c r="C27" s="560">
        <v>1</v>
      </c>
      <c r="D27" s="592">
        <v>2009</v>
      </c>
      <c r="E27" s="558">
        <v>9</v>
      </c>
      <c r="F27" s="884"/>
      <c r="I27" s="470"/>
    </row>
    <row r="28" spans="1:9" x14ac:dyDescent="0.25">
      <c r="A28" s="562">
        <v>23</v>
      </c>
      <c r="B28" s="591" t="s">
        <v>89</v>
      </c>
      <c r="C28" s="560">
        <v>1</v>
      </c>
      <c r="D28" s="584">
        <v>2009</v>
      </c>
      <c r="E28" s="558">
        <v>9</v>
      </c>
      <c r="F28" s="884"/>
      <c r="I28" s="470"/>
    </row>
    <row r="29" spans="1:9" x14ac:dyDescent="0.25">
      <c r="A29" s="562">
        <v>24</v>
      </c>
      <c r="B29" s="590" t="s">
        <v>814</v>
      </c>
      <c r="C29" s="560">
        <v>1</v>
      </c>
      <c r="D29" s="560">
        <v>2007</v>
      </c>
      <c r="E29" s="558">
        <v>9</v>
      </c>
      <c r="F29" s="884"/>
    </row>
    <row r="30" spans="1:9" x14ac:dyDescent="0.25">
      <c r="C30" s="557">
        <f>SUM(C6:C29)</f>
        <v>24</v>
      </c>
    </row>
  </sheetData>
  <mergeCells count="3">
    <mergeCell ref="A3:B3"/>
    <mergeCell ref="C3:D3"/>
    <mergeCell ref="F6:F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2"/>
  <sheetViews>
    <sheetView workbookViewId="0">
      <selection activeCell="A3" sqref="A3:B3"/>
    </sheetView>
  </sheetViews>
  <sheetFormatPr defaultRowHeight="15" x14ac:dyDescent="0.25"/>
  <cols>
    <col min="1" max="1" width="9.140625" style="557"/>
    <col min="2" max="2" width="54.42578125" style="556" customWidth="1"/>
    <col min="3" max="3" width="14.42578125" style="557" customWidth="1"/>
    <col min="4" max="4" width="16.28515625" style="557" customWidth="1"/>
    <col min="5" max="8" width="9.140625" style="556"/>
    <col min="9" max="9" width="50.28515625" style="469" customWidth="1"/>
    <col min="10" max="16384" width="9.140625" style="556"/>
  </cols>
  <sheetData>
    <row r="1" spans="1:9" x14ac:dyDescent="0.25">
      <c r="B1" s="594" t="s">
        <v>16</v>
      </c>
    </row>
    <row r="3" spans="1:9" ht="38.25" customHeight="1" x14ac:dyDescent="0.25">
      <c r="A3" s="893" t="s">
        <v>1344</v>
      </c>
      <c r="B3" s="894"/>
      <c r="C3" s="895" t="s">
        <v>1343</v>
      </c>
      <c r="D3" s="895"/>
    </row>
    <row r="4" spans="1:9" ht="60" x14ac:dyDescent="0.25">
      <c r="A4" s="562" t="s">
        <v>0</v>
      </c>
      <c r="B4" s="560" t="s">
        <v>3</v>
      </c>
      <c r="C4" s="560" t="s">
        <v>1</v>
      </c>
      <c r="D4" s="560" t="s">
        <v>2</v>
      </c>
      <c r="E4" s="560" t="s">
        <v>1218</v>
      </c>
      <c r="F4" s="560" t="s">
        <v>1219</v>
      </c>
    </row>
    <row r="5" spans="1:9" ht="15.75" thickBot="1" x14ac:dyDescent="0.3">
      <c r="A5" s="562">
        <v>1</v>
      </c>
      <c r="B5" s="560">
        <v>2</v>
      </c>
      <c r="C5" s="560">
        <v>3</v>
      </c>
      <c r="D5" s="560">
        <v>4</v>
      </c>
      <c r="E5" s="560">
        <v>5</v>
      </c>
      <c r="F5" s="560">
        <v>6</v>
      </c>
    </row>
    <row r="6" spans="1:9" ht="27" customHeight="1" thickBot="1" x14ac:dyDescent="0.3">
      <c r="A6" s="562">
        <v>1</v>
      </c>
      <c r="B6" s="573" t="s">
        <v>1342</v>
      </c>
      <c r="C6" s="588">
        <v>3</v>
      </c>
      <c r="D6" s="588">
        <v>2007</v>
      </c>
      <c r="E6" s="589">
        <v>10</v>
      </c>
      <c r="F6" s="886" t="s">
        <v>1118</v>
      </c>
      <c r="I6" s="645" t="s">
        <v>1704</v>
      </c>
    </row>
    <row r="7" spans="1:9" x14ac:dyDescent="0.25">
      <c r="A7" s="562">
        <v>2</v>
      </c>
      <c r="B7" s="573" t="s">
        <v>19</v>
      </c>
      <c r="C7" s="588">
        <v>1</v>
      </c>
      <c r="D7" s="588">
        <v>2003</v>
      </c>
      <c r="E7" s="593">
        <v>10</v>
      </c>
      <c r="F7" s="887"/>
      <c r="I7" s="555"/>
    </row>
    <row r="8" spans="1:9" x14ac:dyDescent="0.25">
      <c r="A8" s="562">
        <v>3</v>
      </c>
      <c r="B8" s="573" t="s">
        <v>1341</v>
      </c>
      <c r="C8" s="588">
        <v>2</v>
      </c>
      <c r="D8" s="588">
        <v>2005</v>
      </c>
      <c r="E8" s="593">
        <v>10</v>
      </c>
      <c r="F8" s="887"/>
      <c r="I8" s="470"/>
    </row>
    <row r="9" spans="1:9" x14ac:dyDescent="0.25">
      <c r="A9" s="562">
        <v>4</v>
      </c>
      <c r="B9" s="573" t="s">
        <v>81</v>
      </c>
      <c r="C9" s="588">
        <v>1</v>
      </c>
      <c r="D9" s="588">
        <v>2009</v>
      </c>
      <c r="E9" s="593">
        <v>10</v>
      </c>
      <c r="F9" s="887"/>
      <c r="I9" s="470"/>
    </row>
    <row r="10" spans="1:9" x14ac:dyDescent="0.25">
      <c r="A10" s="562">
        <v>5</v>
      </c>
      <c r="B10" s="573" t="s">
        <v>1340</v>
      </c>
      <c r="C10" s="588">
        <v>2</v>
      </c>
      <c r="D10" s="588">
        <v>1996</v>
      </c>
      <c r="E10" s="593">
        <v>10</v>
      </c>
      <c r="F10" s="887"/>
      <c r="I10" s="470"/>
    </row>
    <row r="11" spans="1:9" x14ac:dyDescent="0.25">
      <c r="A11" s="562">
        <v>6</v>
      </c>
      <c r="B11" s="573" t="s">
        <v>1339</v>
      </c>
      <c r="C11" s="588">
        <v>1</v>
      </c>
      <c r="D11" s="588">
        <v>2005</v>
      </c>
      <c r="E11" s="593">
        <v>10</v>
      </c>
      <c r="F11" s="887"/>
      <c r="I11" s="470"/>
    </row>
    <row r="12" spans="1:9" x14ac:dyDescent="0.25">
      <c r="A12" s="562">
        <v>7</v>
      </c>
      <c r="B12" s="573" t="s">
        <v>438</v>
      </c>
      <c r="C12" s="588">
        <v>1</v>
      </c>
      <c r="D12" s="588">
        <v>2007</v>
      </c>
      <c r="E12" s="593">
        <v>10</v>
      </c>
      <c r="F12" s="887"/>
      <c r="I12" s="470"/>
    </row>
    <row r="13" spans="1:9" x14ac:dyDescent="0.25">
      <c r="A13" s="562">
        <v>8</v>
      </c>
      <c r="B13" s="573" t="s">
        <v>1338</v>
      </c>
      <c r="C13" s="588">
        <v>1</v>
      </c>
      <c r="D13" s="588">
        <v>2013</v>
      </c>
      <c r="E13" s="593">
        <v>10</v>
      </c>
      <c r="F13" s="887"/>
      <c r="I13" s="470"/>
    </row>
    <row r="14" spans="1:9" x14ac:dyDescent="0.25">
      <c r="A14" s="562">
        <v>9</v>
      </c>
      <c r="B14" s="573" t="s">
        <v>1337</v>
      </c>
      <c r="C14" s="588">
        <v>1</v>
      </c>
      <c r="D14" s="588">
        <v>2013</v>
      </c>
      <c r="E14" s="593">
        <v>10</v>
      </c>
      <c r="F14" s="887"/>
      <c r="I14" s="470"/>
    </row>
    <row r="15" spans="1:9" x14ac:dyDescent="0.25">
      <c r="A15" s="562">
        <v>10</v>
      </c>
      <c r="B15" s="573" t="s">
        <v>1336</v>
      </c>
      <c r="C15" s="588">
        <v>1</v>
      </c>
      <c r="D15" s="588">
        <v>2013</v>
      </c>
      <c r="E15" s="593">
        <v>10</v>
      </c>
      <c r="F15" s="887"/>
      <c r="I15" s="470"/>
    </row>
    <row r="16" spans="1:9" x14ac:dyDescent="0.25">
      <c r="A16" s="562">
        <v>11</v>
      </c>
      <c r="B16" s="573" t="s">
        <v>1335</v>
      </c>
      <c r="C16" s="588">
        <v>1</v>
      </c>
      <c r="D16" s="588">
        <v>2007</v>
      </c>
      <c r="E16" s="593">
        <v>10</v>
      </c>
      <c r="F16" s="887"/>
      <c r="I16" s="470"/>
    </row>
    <row r="17" spans="1:9" x14ac:dyDescent="0.25">
      <c r="A17" s="562">
        <v>12</v>
      </c>
      <c r="B17" s="573" t="s">
        <v>1334</v>
      </c>
      <c r="C17" s="588">
        <v>1</v>
      </c>
      <c r="D17" s="588">
        <v>2007</v>
      </c>
      <c r="E17" s="593">
        <v>10</v>
      </c>
      <c r="F17" s="887"/>
      <c r="I17" s="470"/>
    </row>
    <row r="18" spans="1:9" x14ac:dyDescent="0.25">
      <c r="A18" s="562">
        <v>13</v>
      </c>
      <c r="B18" s="573" t="s">
        <v>1333</v>
      </c>
      <c r="C18" s="588">
        <v>1</v>
      </c>
      <c r="D18" s="588">
        <v>2009</v>
      </c>
      <c r="E18" s="593">
        <v>10</v>
      </c>
      <c r="F18" s="887"/>
      <c r="I18" s="470"/>
    </row>
    <row r="19" spans="1:9" x14ac:dyDescent="0.25">
      <c r="A19" s="562">
        <v>14</v>
      </c>
      <c r="B19" s="573" t="s">
        <v>353</v>
      </c>
      <c r="C19" s="588">
        <v>1</v>
      </c>
      <c r="D19" s="588">
        <v>2014</v>
      </c>
      <c r="E19" s="593">
        <v>10</v>
      </c>
      <c r="F19" s="887"/>
      <c r="I19" s="470"/>
    </row>
    <row r="20" spans="1:9" x14ac:dyDescent="0.25">
      <c r="A20" s="562">
        <v>15</v>
      </c>
      <c r="B20" s="573" t="s">
        <v>1332</v>
      </c>
      <c r="C20" s="588">
        <v>1</v>
      </c>
      <c r="D20" s="588">
        <v>2014</v>
      </c>
      <c r="E20" s="593">
        <v>10</v>
      </c>
      <c r="F20" s="887"/>
      <c r="I20" s="470"/>
    </row>
    <row r="21" spans="1:9" x14ac:dyDescent="0.25">
      <c r="A21" s="562">
        <v>16</v>
      </c>
      <c r="B21" s="573" t="s">
        <v>1331</v>
      </c>
      <c r="C21" s="588">
        <v>1</v>
      </c>
      <c r="D21" s="588">
        <v>2013</v>
      </c>
      <c r="E21" s="593">
        <v>10</v>
      </c>
      <c r="F21" s="887"/>
      <c r="I21" s="470"/>
    </row>
    <row r="22" spans="1:9" x14ac:dyDescent="0.25">
      <c r="A22" s="562">
        <v>17</v>
      </c>
      <c r="B22" s="573" t="s">
        <v>1330</v>
      </c>
      <c r="C22" s="588">
        <v>4</v>
      </c>
      <c r="D22" s="588">
        <v>2012</v>
      </c>
      <c r="E22" s="593">
        <v>10</v>
      </c>
      <c r="F22" s="887"/>
      <c r="I22" s="470"/>
    </row>
    <row r="23" spans="1:9" x14ac:dyDescent="0.25">
      <c r="A23" s="562">
        <v>18</v>
      </c>
      <c r="B23" s="573" t="s">
        <v>349</v>
      </c>
      <c r="C23" s="588">
        <v>1</v>
      </c>
      <c r="D23" s="588">
        <v>2014</v>
      </c>
      <c r="E23" s="593">
        <v>10</v>
      </c>
      <c r="F23" s="887"/>
      <c r="I23" s="470"/>
    </row>
    <row r="24" spans="1:9" x14ac:dyDescent="0.25">
      <c r="A24" s="562">
        <v>19</v>
      </c>
      <c r="B24" s="573" t="s">
        <v>1329</v>
      </c>
      <c r="C24" s="588">
        <v>1</v>
      </c>
      <c r="D24" s="588">
        <v>2014</v>
      </c>
      <c r="E24" s="593">
        <v>10</v>
      </c>
      <c r="F24" s="887"/>
      <c r="I24" s="470"/>
    </row>
    <row r="25" spans="1:9" x14ac:dyDescent="0.25">
      <c r="A25" s="562">
        <v>20</v>
      </c>
      <c r="B25" s="573" t="s">
        <v>1328</v>
      </c>
      <c r="C25" s="588">
        <v>1</v>
      </c>
      <c r="D25" s="588">
        <v>2014</v>
      </c>
      <c r="E25" s="593">
        <v>10</v>
      </c>
      <c r="F25" s="887"/>
      <c r="I25" s="470"/>
    </row>
    <row r="26" spans="1:9" x14ac:dyDescent="0.25">
      <c r="A26" s="562">
        <v>21</v>
      </c>
      <c r="B26" s="573" t="s">
        <v>1327</v>
      </c>
      <c r="C26" s="588">
        <v>1</v>
      </c>
      <c r="D26" s="588">
        <v>2007</v>
      </c>
      <c r="E26" s="593">
        <v>10</v>
      </c>
      <c r="F26" s="887"/>
      <c r="I26" s="470"/>
    </row>
    <row r="27" spans="1:9" x14ac:dyDescent="0.25">
      <c r="A27" s="562">
        <v>22</v>
      </c>
      <c r="B27" s="573" t="s">
        <v>1326</v>
      </c>
      <c r="C27" s="588">
        <v>1</v>
      </c>
      <c r="D27" s="588">
        <v>1990</v>
      </c>
      <c r="E27" s="593">
        <v>10</v>
      </c>
      <c r="F27" s="887"/>
      <c r="I27" s="470"/>
    </row>
    <row r="28" spans="1:9" x14ac:dyDescent="0.25">
      <c r="A28" s="562">
        <v>23</v>
      </c>
      <c r="B28" s="573" t="s">
        <v>1325</v>
      </c>
      <c r="C28" s="588">
        <v>1</v>
      </c>
      <c r="D28" s="588">
        <v>2010</v>
      </c>
      <c r="E28" s="593">
        <v>10</v>
      </c>
      <c r="F28" s="887"/>
      <c r="I28" s="470"/>
    </row>
    <row r="29" spans="1:9" x14ac:dyDescent="0.25">
      <c r="A29" s="562">
        <v>24</v>
      </c>
      <c r="B29" s="573" t="s">
        <v>1324</v>
      </c>
      <c r="C29" s="588">
        <v>1</v>
      </c>
      <c r="D29" s="588">
        <v>2011</v>
      </c>
      <c r="E29" s="593">
        <v>10</v>
      </c>
      <c r="F29" s="887"/>
    </row>
    <row r="30" spans="1:9" x14ac:dyDescent="0.25">
      <c r="A30" s="562">
        <v>25</v>
      </c>
      <c r="B30" s="573" t="s">
        <v>1323</v>
      </c>
      <c r="C30" s="588">
        <v>1</v>
      </c>
      <c r="D30" s="588">
        <v>2011</v>
      </c>
      <c r="E30" s="593">
        <v>10</v>
      </c>
      <c r="F30" s="887"/>
    </row>
    <row r="31" spans="1:9" x14ac:dyDescent="0.25">
      <c r="A31" s="562">
        <v>26</v>
      </c>
      <c r="B31" s="573" t="s">
        <v>1322</v>
      </c>
      <c r="C31" s="588">
        <v>1</v>
      </c>
      <c r="D31" s="588">
        <v>2012</v>
      </c>
      <c r="E31" s="593">
        <v>10</v>
      </c>
      <c r="F31" s="888"/>
    </row>
    <row r="32" spans="1:9" x14ac:dyDescent="0.25">
      <c r="C32" s="557">
        <f>SUM(C6:C31)</f>
        <v>33</v>
      </c>
    </row>
  </sheetData>
  <mergeCells count="3">
    <mergeCell ref="A3:B3"/>
    <mergeCell ref="C3:D3"/>
    <mergeCell ref="F6:F3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1" max="1" width="9.140625" style="557"/>
    <col min="2" max="2" width="36.85546875" style="556" customWidth="1"/>
    <col min="3" max="3" width="15.7109375" style="557" customWidth="1"/>
    <col min="4" max="4" width="17" style="557" customWidth="1"/>
    <col min="5" max="8" width="9.140625" style="556"/>
    <col min="9" max="9" width="50.28515625" style="469" customWidth="1"/>
    <col min="10" max="16384" width="9.140625" style="556"/>
  </cols>
  <sheetData>
    <row r="1" spans="1:9" x14ac:dyDescent="0.25">
      <c r="E1" s="556" t="s">
        <v>16</v>
      </c>
    </row>
    <row r="2" spans="1:9" s="598" customFormat="1" x14ac:dyDescent="0.25">
      <c r="A2" s="599"/>
      <c r="C2" s="599"/>
      <c r="D2" s="599"/>
      <c r="I2" s="469"/>
    </row>
    <row r="3" spans="1:9" s="598" customFormat="1" ht="38.25" customHeight="1" x14ac:dyDescent="0.25">
      <c r="A3" s="896" t="s">
        <v>1355</v>
      </c>
      <c r="B3" s="896"/>
      <c r="C3" s="890" t="s">
        <v>1354</v>
      </c>
      <c r="D3" s="890"/>
      <c r="I3" s="469"/>
    </row>
    <row r="4" spans="1:9" s="598" customFormat="1" ht="48" customHeight="1" x14ac:dyDescent="0.25">
      <c r="A4" s="568" t="s">
        <v>0</v>
      </c>
      <c r="B4" s="574" t="s">
        <v>3</v>
      </c>
      <c r="C4" s="568" t="s">
        <v>1</v>
      </c>
      <c r="D4" s="568" t="s">
        <v>2</v>
      </c>
      <c r="E4" s="560" t="s">
        <v>1218</v>
      </c>
      <c r="F4" s="560" t="s">
        <v>1219</v>
      </c>
      <c r="I4" s="469"/>
    </row>
    <row r="5" spans="1:9" ht="15.75" thickBot="1" x14ac:dyDescent="0.3">
      <c r="A5" s="568">
        <v>1</v>
      </c>
      <c r="B5" s="574">
        <v>2</v>
      </c>
      <c r="C5" s="568">
        <v>3</v>
      </c>
      <c r="D5" s="568">
        <v>4</v>
      </c>
      <c r="E5" s="560">
        <v>5</v>
      </c>
      <c r="F5" s="560">
        <v>6</v>
      </c>
    </row>
    <row r="6" spans="1:9" ht="28.5" customHeight="1" thickBot="1" x14ac:dyDescent="0.3">
      <c r="A6" s="597">
        <v>1</v>
      </c>
      <c r="B6" s="824" t="s">
        <v>327</v>
      </c>
      <c r="C6" s="823">
        <v>1</v>
      </c>
      <c r="D6" s="823">
        <v>2005</v>
      </c>
      <c r="E6" s="558">
        <v>10</v>
      </c>
      <c r="F6" s="884" t="s">
        <v>1118</v>
      </c>
      <c r="I6" s="645" t="s">
        <v>1704</v>
      </c>
    </row>
    <row r="7" spans="1:9" x14ac:dyDescent="0.25">
      <c r="A7" s="597">
        <v>2</v>
      </c>
      <c r="B7" s="830" t="s">
        <v>1353</v>
      </c>
      <c r="C7" s="823">
        <v>1</v>
      </c>
      <c r="D7" s="823">
        <v>2004</v>
      </c>
      <c r="E7" s="558">
        <v>10</v>
      </c>
      <c r="F7" s="884"/>
      <c r="I7" s="555"/>
    </row>
    <row r="8" spans="1:9" x14ac:dyDescent="0.25">
      <c r="A8" s="597">
        <v>3</v>
      </c>
      <c r="B8" s="830" t="s">
        <v>27</v>
      </c>
      <c r="C8" s="823">
        <v>1</v>
      </c>
      <c r="D8" s="823">
        <v>2003</v>
      </c>
      <c r="E8" s="558">
        <v>10</v>
      </c>
      <c r="F8" s="884"/>
      <c r="I8" s="470"/>
    </row>
    <row r="9" spans="1:9" x14ac:dyDescent="0.25">
      <c r="A9" s="597">
        <v>4</v>
      </c>
      <c r="B9" s="830" t="s">
        <v>1352</v>
      </c>
      <c r="C9" s="823">
        <v>2</v>
      </c>
      <c r="D9" s="823">
        <v>2012</v>
      </c>
      <c r="E9" s="558">
        <v>10</v>
      </c>
      <c r="F9" s="884"/>
      <c r="I9" s="470"/>
    </row>
    <row r="10" spans="1:9" x14ac:dyDescent="0.25">
      <c r="A10" s="597">
        <v>5</v>
      </c>
      <c r="B10" s="830" t="s">
        <v>1351</v>
      </c>
      <c r="C10" s="823">
        <v>1</v>
      </c>
      <c r="D10" s="823">
        <v>2007</v>
      </c>
      <c r="E10" s="558">
        <v>10</v>
      </c>
      <c r="F10" s="884"/>
      <c r="I10" s="470"/>
    </row>
    <row r="11" spans="1:9" x14ac:dyDescent="0.25">
      <c r="A11" s="597">
        <v>6</v>
      </c>
      <c r="B11" s="830" t="s">
        <v>1350</v>
      </c>
      <c r="C11" s="823">
        <v>1</v>
      </c>
      <c r="D11" s="823">
        <v>2009</v>
      </c>
      <c r="E11" s="558">
        <v>10</v>
      </c>
      <c r="F11" s="884"/>
      <c r="I11" s="470"/>
    </row>
    <row r="12" spans="1:9" x14ac:dyDescent="0.25">
      <c r="A12" s="597">
        <v>7</v>
      </c>
      <c r="B12" s="830" t="s">
        <v>1349</v>
      </c>
      <c r="C12" s="823">
        <v>1</v>
      </c>
      <c r="D12" s="823">
        <v>2012</v>
      </c>
      <c r="E12" s="558">
        <v>10</v>
      </c>
      <c r="F12" s="884"/>
      <c r="I12" s="470"/>
    </row>
    <row r="13" spans="1:9" x14ac:dyDescent="0.25">
      <c r="A13" s="597">
        <v>8</v>
      </c>
      <c r="B13" s="830" t="s">
        <v>1348</v>
      </c>
      <c r="C13" s="823">
        <v>1</v>
      </c>
      <c r="D13" s="823">
        <v>2009</v>
      </c>
      <c r="E13" s="558">
        <v>10</v>
      </c>
      <c r="F13" s="884"/>
      <c r="I13" s="470"/>
    </row>
    <row r="14" spans="1:9" x14ac:dyDescent="0.25">
      <c r="A14" s="597">
        <v>9</v>
      </c>
      <c r="B14" s="839" t="s">
        <v>1347</v>
      </c>
      <c r="C14" s="840">
        <v>1</v>
      </c>
      <c r="D14" s="840">
        <v>2016</v>
      </c>
      <c r="E14" s="558">
        <v>10</v>
      </c>
      <c r="F14" s="884"/>
      <c r="I14" s="470"/>
    </row>
    <row r="15" spans="1:9" x14ac:dyDescent="0.25">
      <c r="A15" s="597">
        <v>10</v>
      </c>
      <c r="B15" s="839" t="s">
        <v>1346</v>
      </c>
      <c r="C15" s="840">
        <v>1</v>
      </c>
      <c r="D15" s="840">
        <v>1999</v>
      </c>
      <c r="E15" s="595">
        <v>10</v>
      </c>
      <c r="F15" s="884"/>
      <c r="I15" s="470"/>
    </row>
    <row r="16" spans="1:9" x14ac:dyDescent="0.25">
      <c r="A16" s="597">
        <v>11</v>
      </c>
      <c r="B16" s="839" t="s">
        <v>1345</v>
      </c>
      <c r="C16" s="840">
        <v>1</v>
      </c>
      <c r="D16" s="840">
        <v>2007</v>
      </c>
      <c r="E16" s="595">
        <v>10</v>
      </c>
      <c r="F16" s="884"/>
      <c r="I16" s="470"/>
    </row>
    <row r="17" spans="1:9" x14ac:dyDescent="0.25">
      <c r="A17" s="597">
        <v>12</v>
      </c>
      <c r="B17" s="839" t="s">
        <v>87</v>
      </c>
      <c r="C17" s="841">
        <v>1</v>
      </c>
      <c r="D17" s="841">
        <v>2000</v>
      </c>
      <c r="E17" s="595">
        <v>10</v>
      </c>
      <c r="F17" s="884"/>
      <c r="I17" s="470"/>
    </row>
    <row r="18" spans="1:9" x14ac:dyDescent="0.25">
      <c r="A18" s="557">
        <v>13</v>
      </c>
      <c r="B18" s="842" t="s">
        <v>1795</v>
      </c>
      <c r="C18" s="843">
        <v>6</v>
      </c>
      <c r="D18" s="843">
        <v>2013</v>
      </c>
      <c r="E18" s="556">
        <v>10</v>
      </c>
      <c r="F18" s="567"/>
      <c r="I18" s="470"/>
    </row>
    <row r="19" spans="1:9" x14ac:dyDescent="0.25">
      <c r="F19" s="567"/>
      <c r="I19" s="470"/>
    </row>
    <row r="20" spans="1:9" x14ac:dyDescent="0.25">
      <c r="F20" s="567"/>
      <c r="I20" s="470"/>
    </row>
    <row r="21" spans="1:9" x14ac:dyDescent="0.25"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C3:D3"/>
    <mergeCell ref="A3:B3"/>
    <mergeCell ref="F6:F1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1" max="1" width="9.140625" style="557"/>
    <col min="2" max="2" width="45.28515625" style="556" customWidth="1"/>
    <col min="3" max="3" width="9.140625" style="557"/>
    <col min="4" max="4" width="22.28515625" style="557" customWidth="1"/>
    <col min="5" max="8" width="9.140625" style="556"/>
    <col min="9" max="9" width="50.28515625" style="469" customWidth="1"/>
    <col min="10" max="16384" width="9.140625" style="556"/>
  </cols>
  <sheetData>
    <row r="1" spans="1:9" x14ac:dyDescent="0.25">
      <c r="E1" s="556" t="s">
        <v>16</v>
      </c>
    </row>
    <row r="3" spans="1:9" ht="30" customHeight="1" x14ac:dyDescent="0.25">
      <c r="A3" s="893" t="s">
        <v>1362</v>
      </c>
      <c r="B3" s="894"/>
      <c r="C3" s="895" t="s">
        <v>1361</v>
      </c>
      <c r="D3" s="895"/>
    </row>
    <row r="4" spans="1:9" ht="60" x14ac:dyDescent="0.25">
      <c r="A4" s="562" t="s">
        <v>0</v>
      </c>
      <c r="B4" s="566" t="s">
        <v>3</v>
      </c>
      <c r="C4" s="560" t="s">
        <v>1</v>
      </c>
      <c r="D4" s="560" t="s">
        <v>2</v>
      </c>
      <c r="E4" s="560" t="s">
        <v>1218</v>
      </c>
      <c r="F4" s="560" t="s">
        <v>1219</v>
      </c>
    </row>
    <row r="5" spans="1:9" ht="15.75" thickBot="1" x14ac:dyDescent="0.3">
      <c r="A5" s="562">
        <v>1</v>
      </c>
      <c r="B5" s="561">
        <v>2</v>
      </c>
      <c r="C5" s="562">
        <v>3</v>
      </c>
      <c r="D5" s="562">
        <v>4</v>
      </c>
      <c r="E5" s="560">
        <v>5</v>
      </c>
      <c r="F5" s="560">
        <v>6</v>
      </c>
    </row>
    <row r="6" spans="1:9" ht="27" customHeight="1" thickBot="1" x14ac:dyDescent="0.3">
      <c r="A6" s="562">
        <v>1</v>
      </c>
      <c r="B6" s="561" t="s">
        <v>1360</v>
      </c>
      <c r="C6" s="560">
        <v>1</v>
      </c>
      <c r="D6" s="560">
        <v>2006</v>
      </c>
      <c r="E6" s="558">
        <v>12</v>
      </c>
      <c r="F6" s="886" t="s">
        <v>899</v>
      </c>
      <c r="I6" s="645" t="s">
        <v>1704</v>
      </c>
    </row>
    <row r="7" spans="1:9" x14ac:dyDescent="0.25">
      <c r="A7" s="562">
        <v>2</v>
      </c>
      <c r="B7" s="561" t="s">
        <v>63</v>
      </c>
      <c r="C7" s="560">
        <v>1</v>
      </c>
      <c r="D7" s="560">
        <v>2003</v>
      </c>
      <c r="E7" s="558">
        <v>12</v>
      </c>
      <c r="F7" s="887"/>
      <c r="I7" s="555"/>
    </row>
    <row r="8" spans="1:9" x14ac:dyDescent="0.25">
      <c r="A8" s="562">
        <v>3</v>
      </c>
      <c r="B8" s="561" t="s">
        <v>220</v>
      </c>
      <c r="C8" s="560">
        <v>1</v>
      </c>
      <c r="D8" s="560">
        <v>2000</v>
      </c>
      <c r="E8" s="558">
        <v>12</v>
      </c>
      <c r="F8" s="887"/>
      <c r="I8" s="470"/>
    </row>
    <row r="9" spans="1:9" x14ac:dyDescent="0.25">
      <c r="A9" s="562">
        <v>4</v>
      </c>
      <c r="B9" s="561" t="s">
        <v>181</v>
      </c>
      <c r="C9" s="560">
        <v>1</v>
      </c>
      <c r="D9" s="560">
        <v>2007</v>
      </c>
      <c r="E9" s="558">
        <v>12</v>
      </c>
      <c r="F9" s="887"/>
      <c r="I9" s="470"/>
    </row>
    <row r="10" spans="1:9" x14ac:dyDescent="0.25">
      <c r="A10" s="562">
        <v>5</v>
      </c>
      <c r="B10" s="561" t="s">
        <v>1359</v>
      </c>
      <c r="C10" s="560">
        <v>1</v>
      </c>
      <c r="D10" s="560">
        <v>2007</v>
      </c>
      <c r="E10" s="558">
        <v>12</v>
      </c>
      <c r="F10" s="887"/>
      <c r="I10" s="470"/>
    </row>
    <row r="11" spans="1:9" x14ac:dyDescent="0.25">
      <c r="A11" s="562">
        <v>3</v>
      </c>
      <c r="B11" s="561" t="s">
        <v>1358</v>
      </c>
      <c r="C11" s="560">
        <v>1</v>
      </c>
      <c r="D11" s="560">
        <v>2009</v>
      </c>
      <c r="E11" s="558">
        <v>12</v>
      </c>
      <c r="F11" s="887"/>
      <c r="I11" s="470"/>
    </row>
    <row r="12" spans="1:9" x14ac:dyDescent="0.25">
      <c r="A12" s="562">
        <v>1</v>
      </c>
      <c r="B12" s="561" t="s">
        <v>1005</v>
      </c>
      <c r="C12" s="560">
        <v>1</v>
      </c>
      <c r="D12" s="560">
        <v>2012</v>
      </c>
      <c r="E12" s="558">
        <v>12</v>
      </c>
      <c r="F12" s="887"/>
      <c r="I12" s="470"/>
    </row>
    <row r="13" spans="1:9" x14ac:dyDescent="0.25">
      <c r="A13" s="562">
        <v>2</v>
      </c>
      <c r="B13" s="561" t="s">
        <v>1357</v>
      </c>
      <c r="C13" s="560">
        <v>1</v>
      </c>
      <c r="D13" s="560">
        <v>2016</v>
      </c>
      <c r="E13" s="558">
        <v>12</v>
      </c>
      <c r="F13" s="887"/>
      <c r="I13" s="470"/>
    </row>
    <row r="14" spans="1:9" x14ac:dyDescent="0.25">
      <c r="A14" s="562">
        <v>3</v>
      </c>
      <c r="B14" s="602" t="s">
        <v>1356</v>
      </c>
      <c r="C14" s="596">
        <v>2</v>
      </c>
      <c r="D14" s="596">
        <v>2015</v>
      </c>
      <c r="E14" s="558">
        <v>12</v>
      </c>
      <c r="F14" s="888"/>
      <c r="I14" s="470"/>
    </row>
    <row r="15" spans="1:9" x14ac:dyDescent="0.25">
      <c r="A15" s="601"/>
      <c r="B15" s="565"/>
      <c r="C15" s="601">
        <f>SUM(C6:C14)</f>
        <v>10</v>
      </c>
      <c r="D15" s="601"/>
      <c r="F15" s="600"/>
      <c r="I15" s="470"/>
    </row>
    <row r="16" spans="1:9" x14ac:dyDescent="0.25">
      <c r="F16" s="600"/>
      <c r="I16" s="470"/>
    </row>
    <row r="17" spans="6:9" x14ac:dyDescent="0.25">
      <c r="F17" s="600"/>
      <c r="I17" s="470"/>
    </row>
    <row r="18" spans="6:9" x14ac:dyDescent="0.25">
      <c r="I18" s="470"/>
    </row>
    <row r="19" spans="6:9" x14ac:dyDescent="0.25">
      <c r="I19" s="470"/>
    </row>
    <row r="20" spans="6:9" x14ac:dyDescent="0.25">
      <c r="I20" s="470"/>
    </row>
    <row r="21" spans="6:9" x14ac:dyDescent="0.25">
      <c r="I21" s="470"/>
    </row>
    <row r="22" spans="6:9" x14ac:dyDescent="0.25">
      <c r="I22" s="470"/>
    </row>
    <row r="23" spans="6:9" x14ac:dyDescent="0.25">
      <c r="I23" s="470"/>
    </row>
    <row r="24" spans="6:9" x14ac:dyDescent="0.25">
      <c r="I24" s="470"/>
    </row>
    <row r="25" spans="6:9" x14ac:dyDescent="0.25">
      <c r="I25" s="470"/>
    </row>
    <row r="26" spans="6:9" x14ac:dyDescent="0.25">
      <c r="I26" s="470"/>
    </row>
    <row r="27" spans="6:9" x14ac:dyDescent="0.25">
      <c r="I27" s="470"/>
    </row>
    <row r="28" spans="6:9" x14ac:dyDescent="0.25">
      <c r="I28" s="470"/>
    </row>
  </sheetData>
  <mergeCells count="3">
    <mergeCell ref="C3:D3"/>
    <mergeCell ref="A3:B3"/>
    <mergeCell ref="F6:F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8"/>
  <sheetViews>
    <sheetView workbookViewId="0">
      <selection activeCell="A3" sqref="A3:B3"/>
    </sheetView>
  </sheetViews>
  <sheetFormatPr defaultRowHeight="15" x14ac:dyDescent="0.25"/>
  <cols>
    <col min="1" max="1" width="9.140625" style="557"/>
    <col min="2" max="2" width="46.28515625" style="556" customWidth="1"/>
    <col min="3" max="3" width="9.140625" style="557"/>
    <col min="4" max="4" width="13.5703125" style="557" customWidth="1"/>
    <col min="5" max="8" width="9.140625" style="556"/>
    <col min="9" max="9" width="50.28515625" style="469" customWidth="1"/>
    <col min="10" max="16384" width="9.140625" style="556"/>
  </cols>
  <sheetData>
    <row r="3" spans="1:9" ht="51.75" customHeight="1" x14ac:dyDescent="0.25">
      <c r="A3" s="896" t="s">
        <v>1378</v>
      </c>
      <c r="B3" s="896"/>
      <c r="C3" s="890" t="s">
        <v>1377</v>
      </c>
      <c r="D3" s="890"/>
    </row>
    <row r="4" spans="1:9" ht="64.5" customHeight="1" x14ac:dyDescent="0.25">
      <c r="A4" s="597" t="s">
        <v>0</v>
      </c>
      <c r="B4" s="574" t="s">
        <v>3</v>
      </c>
      <c r="C4" s="568" t="s">
        <v>1</v>
      </c>
      <c r="D4" s="568" t="s">
        <v>2</v>
      </c>
      <c r="E4" s="560" t="s">
        <v>1218</v>
      </c>
      <c r="F4" s="560" t="s">
        <v>1219</v>
      </c>
    </row>
    <row r="5" spans="1:9" ht="15.75" thickBot="1" x14ac:dyDescent="0.3">
      <c r="A5" s="597">
        <v>1</v>
      </c>
      <c r="B5" s="558">
        <v>2</v>
      </c>
      <c r="C5" s="597">
        <v>3</v>
      </c>
      <c r="D5" s="597">
        <v>4</v>
      </c>
      <c r="E5" s="560">
        <v>5</v>
      </c>
      <c r="F5" s="560">
        <v>6</v>
      </c>
    </row>
    <row r="6" spans="1:9" ht="30.75" customHeight="1" thickBot="1" x14ac:dyDescent="0.3">
      <c r="A6" s="597">
        <v>1</v>
      </c>
      <c r="B6" s="824" t="s">
        <v>1376</v>
      </c>
      <c r="C6" s="825">
        <v>1</v>
      </c>
      <c r="D6" s="826">
        <v>2012</v>
      </c>
      <c r="E6" s="827">
        <v>10</v>
      </c>
      <c r="F6" s="884" t="s">
        <v>777</v>
      </c>
      <c r="I6" s="645" t="s">
        <v>1704</v>
      </c>
    </row>
    <row r="7" spans="1:9" x14ac:dyDescent="0.25">
      <c r="A7" s="597">
        <v>2</v>
      </c>
      <c r="B7" s="830" t="s">
        <v>1375</v>
      </c>
      <c r="C7" s="823">
        <v>1</v>
      </c>
      <c r="D7" s="831">
        <v>2012</v>
      </c>
      <c r="E7" s="827">
        <v>10</v>
      </c>
      <c r="F7" s="884"/>
      <c r="I7" s="555"/>
    </row>
    <row r="8" spans="1:9" x14ac:dyDescent="0.25">
      <c r="A8" s="597">
        <v>3</v>
      </c>
      <c r="B8" s="830" t="s">
        <v>1374</v>
      </c>
      <c r="C8" s="823">
        <v>1</v>
      </c>
      <c r="D8" s="831">
        <v>2012</v>
      </c>
      <c r="E8" s="827">
        <v>10</v>
      </c>
      <c r="F8" s="884"/>
      <c r="I8" s="470"/>
    </row>
    <row r="9" spans="1:9" x14ac:dyDescent="0.25">
      <c r="A9" s="597">
        <v>4</v>
      </c>
      <c r="B9" s="830" t="s">
        <v>135</v>
      </c>
      <c r="C9" s="823">
        <v>1</v>
      </c>
      <c r="D9" s="831">
        <v>2004</v>
      </c>
      <c r="E9" s="827">
        <v>10</v>
      </c>
      <c r="F9" s="884"/>
      <c r="I9" s="470"/>
    </row>
    <row r="10" spans="1:9" x14ac:dyDescent="0.25">
      <c r="A10" s="597">
        <v>5</v>
      </c>
      <c r="B10" s="830" t="s">
        <v>1373</v>
      </c>
      <c r="C10" s="823">
        <v>1</v>
      </c>
      <c r="D10" s="831">
        <v>2006</v>
      </c>
      <c r="E10" s="827">
        <v>10</v>
      </c>
      <c r="F10" s="884"/>
      <c r="I10" s="470"/>
    </row>
    <row r="11" spans="1:9" x14ac:dyDescent="0.25">
      <c r="A11" s="597">
        <v>6</v>
      </c>
      <c r="B11" s="830" t="s">
        <v>1373</v>
      </c>
      <c r="C11" s="823">
        <v>1</v>
      </c>
      <c r="D11" s="831">
        <v>2007</v>
      </c>
      <c r="E11" s="827">
        <v>10</v>
      </c>
      <c r="F11" s="884"/>
      <c r="I11" s="470"/>
    </row>
    <row r="12" spans="1:9" x14ac:dyDescent="0.25">
      <c r="A12" s="597">
        <v>7</v>
      </c>
      <c r="B12" s="830" t="s">
        <v>1783</v>
      </c>
      <c r="C12" s="823">
        <v>1</v>
      </c>
      <c r="D12" s="831">
        <v>2014</v>
      </c>
      <c r="E12" s="827">
        <v>10</v>
      </c>
      <c r="F12" s="884"/>
      <c r="I12" s="470"/>
    </row>
    <row r="13" spans="1:9" x14ac:dyDescent="0.25">
      <c r="A13" s="597">
        <v>8</v>
      </c>
      <c r="B13" s="830" t="s">
        <v>1372</v>
      </c>
      <c r="C13" s="823">
        <v>1</v>
      </c>
      <c r="D13" s="831">
        <v>2005</v>
      </c>
      <c r="E13" s="827">
        <v>10</v>
      </c>
      <c r="F13" s="884"/>
      <c r="I13" s="470"/>
    </row>
    <row r="14" spans="1:9" x14ac:dyDescent="0.25">
      <c r="A14" s="597">
        <v>9</v>
      </c>
      <c r="B14" s="830" t="s">
        <v>1371</v>
      </c>
      <c r="C14" s="823">
        <v>1</v>
      </c>
      <c r="D14" s="831">
        <v>2013</v>
      </c>
      <c r="E14" s="827">
        <v>10</v>
      </c>
      <c r="F14" s="884"/>
      <c r="I14" s="470"/>
    </row>
    <row r="15" spans="1:9" x14ac:dyDescent="0.25">
      <c r="A15" s="597">
        <v>10</v>
      </c>
      <c r="B15" s="830" t="s">
        <v>1370</v>
      </c>
      <c r="C15" s="823">
        <v>1</v>
      </c>
      <c r="D15" s="831">
        <v>2004</v>
      </c>
      <c r="E15" s="827">
        <v>10</v>
      </c>
      <c r="F15" s="884"/>
      <c r="I15" s="470"/>
    </row>
    <row r="16" spans="1:9" x14ac:dyDescent="0.25">
      <c r="A16" s="597">
        <v>11</v>
      </c>
      <c r="B16" s="830" t="s">
        <v>1369</v>
      </c>
      <c r="C16" s="823">
        <v>1</v>
      </c>
      <c r="D16" s="831">
        <v>1984</v>
      </c>
      <c r="E16" s="827">
        <v>10</v>
      </c>
      <c r="F16" s="884"/>
      <c r="I16" s="470"/>
    </row>
    <row r="17" spans="1:9" x14ac:dyDescent="0.25">
      <c r="A17" s="597">
        <v>12</v>
      </c>
      <c r="B17" s="830" t="s">
        <v>1368</v>
      </c>
      <c r="C17" s="823">
        <v>1</v>
      </c>
      <c r="D17" s="831">
        <v>2007</v>
      </c>
      <c r="E17" s="827">
        <v>10</v>
      </c>
      <c r="F17" s="884"/>
      <c r="I17" s="470"/>
    </row>
    <row r="18" spans="1:9" x14ac:dyDescent="0.25">
      <c r="A18" s="597">
        <v>13</v>
      </c>
      <c r="B18" s="830" t="s">
        <v>1367</v>
      </c>
      <c r="C18" s="823">
        <v>1</v>
      </c>
      <c r="D18" s="831">
        <v>2011</v>
      </c>
      <c r="E18" s="827">
        <v>10</v>
      </c>
      <c r="F18" s="884"/>
      <c r="I18" s="470"/>
    </row>
    <row r="19" spans="1:9" x14ac:dyDescent="0.25">
      <c r="A19" s="597">
        <v>14</v>
      </c>
      <c r="B19" s="830" t="s">
        <v>1366</v>
      </c>
      <c r="C19" s="823">
        <v>1</v>
      </c>
      <c r="D19" s="831">
        <v>2005</v>
      </c>
      <c r="E19" s="827">
        <v>10</v>
      </c>
      <c r="F19" s="884"/>
      <c r="I19" s="470"/>
    </row>
    <row r="20" spans="1:9" x14ac:dyDescent="0.25">
      <c r="A20" s="597">
        <v>15</v>
      </c>
      <c r="B20" s="830" t="s">
        <v>1365</v>
      </c>
      <c r="C20" s="823">
        <v>1</v>
      </c>
      <c r="D20" s="831">
        <v>2002</v>
      </c>
      <c r="E20" s="827">
        <v>10</v>
      </c>
      <c r="F20" s="884"/>
      <c r="I20" s="470"/>
    </row>
    <row r="21" spans="1:9" x14ac:dyDescent="0.25">
      <c r="A21" s="597">
        <v>16</v>
      </c>
      <c r="B21" s="830" t="s">
        <v>1364</v>
      </c>
      <c r="C21" s="823">
        <v>1</v>
      </c>
      <c r="D21" s="831">
        <v>2006</v>
      </c>
      <c r="E21" s="827">
        <v>10</v>
      </c>
      <c r="I21" s="470"/>
    </row>
    <row r="22" spans="1:9" x14ac:dyDescent="0.25">
      <c r="A22" s="597">
        <v>17</v>
      </c>
      <c r="B22" s="830" t="s">
        <v>1363</v>
      </c>
      <c r="C22" s="823">
        <v>1</v>
      </c>
      <c r="D22" s="831">
        <v>2014</v>
      </c>
      <c r="E22" s="827">
        <v>10</v>
      </c>
      <c r="I22" s="470"/>
    </row>
    <row r="23" spans="1:9" x14ac:dyDescent="0.25">
      <c r="A23" s="597">
        <v>18</v>
      </c>
      <c r="B23" s="824" t="s">
        <v>1784</v>
      </c>
      <c r="C23" s="825">
        <v>1</v>
      </c>
      <c r="D23" s="826">
        <v>2017</v>
      </c>
      <c r="E23" s="827">
        <v>10</v>
      </c>
      <c r="I23" s="470"/>
    </row>
    <row r="24" spans="1:9" x14ac:dyDescent="0.25">
      <c r="A24" s="597">
        <v>19</v>
      </c>
      <c r="B24" s="67" t="s">
        <v>1785</v>
      </c>
      <c r="C24" s="718">
        <v>1</v>
      </c>
      <c r="D24" s="719">
        <v>2017</v>
      </c>
      <c r="E24" s="716">
        <v>10</v>
      </c>
      <c r="I24" s="470"/>
    </row>
    <row r="25" spans="1:9" x14ac:dyDescent="0.25">
      <c r="A25" s="597">
        <v>20</v>
      </c>
      <c r="B25" s="67" t="s">
        <v>1786</v>
      </c>
      <c r="C25" s="718">
        <v>2</v>
      </c>
      <c r="D25" s="719">
        <v>2008</v>
      </c>
      <c r="E25" s="716">
        <v>10</v>
      </c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C3:D3"/>
    <mergeCell ref="A3:B3"/>
    <mergeCell ref="F6:F2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F6" sqref="F6:F22"/>
    </sheetView>
  </sheetViews>
  <sheetFormatPr defaultRowHeight="15" x14ac:dyDescent="0.25"/>
  <cols>
    <col min="1" max="1" width="8.85546875" style="557" customWidth="1"/>
    <col min="2" max="2" width="40.7109375" style="556" customWidth="1"/>
    <col min="3" max="3" width="9.140625" style="556"/>
    <col min="4" max="4" width="16.7109375" style="556" customWidth="1"/>
    <col min="5" max="8" width="9.140625" style="556"/>
    <col min="9" max="9" width="50.28515625" style="469" customWidth="1"/>
    <col min="10" max="16384" width="9.140625" style="556"/>
  </cols>
  <sheetData>
    <row r="1" spans="1:9" x14ac:dyDescent="0.25">
      <c r="B1" s="556" t="s">
        <v>16</v>
      </c>
    </row>
    <row r="3" spans="1:9" ht="69" customHeight="1" x14ac:dyDescent="0.25">
      <c r="A3" s="897" t="s">
        <v>1410</v>
      </c>
      <c r="B3" s="897"/>
      <c r="C3" s="898" t="s">
        <v>1409</v>
      </c>
      <c r="D3" s="898"/>
    </row>
    <row r="4" spans="1:9" ht="46.5" customHeight="1" x14ac:dyDescent="0.25">
      <c r="A4" s="603" t="s">
        <v>0</v>
      </c>
      <c r="B4" s="604" t="s">
        <v>1122</v>
      </c>
      <c r="C4" s="604" t="s">
        <v>1408</v>
      </c>
      <c r="D4" s="604" t="s">
        <v>2</v>
      </c>
      <c r="E4" s="560" t="s">
        <v>1218</v>
      </c>
      <c r="F4" s="560" t="s">
        <v>1219</v>
      </c>
    </row>
    <row r="5" spans="1:9" ht="16.5" thickBot="1" x14ac:dyDescent="0.3">
      <c r="A5" s="603">
        <v>1</v>
      </c>
      <c r="B5" s="603">
        <v>2</v>
      </c>
      <c r="C5" s="603">
        <v>3</v>
      </c>
      <c r="D5" s="603">
        <v>4</v>
      </c>
      <c r="E5" s="560">
        <v>5</v>
      </c>
      <c r="F5" s="560">
        <v>6</v>
      </c>
    </row>
    <row r="6" spans="1:9" ht="30" customHeight="1" thickBot="1" x14ac:dyDescent="0.3">
      <c r="A6" s="603" t="s">
        <v>1407</v>
      </c>
      <c r="B6" s="751" t="s">
        <v>429</v>
      </c>
      <c r="C6" s="749">
        <v>1</v>
      </c>
      <c r="D6" s="749">
        <v>2008</v>
      </c>
      <c r="E6" s="743">
        <v>11</v>
      </c>
      <c r="F6" s="899" t="s">
        <v>1733</v>
      </c>
      <c r="I6" s="645" t="s">
        <v>1704</v>
      </c>
    </row>
    <row r="7" spans="1:9" ht="26.25" customHeight="1" x14ac:dyDescent="0.25">
      <c r="A7" s="603" t="s">
        <v>1406</v>
      </c>
      <c r="B7" s="751" t="s">
        <v>1405</v>
      </c>
      <c r="C7" s="749">
        <v>2</v>
      </c>
      <c r="D7" s="749">
        <v>2004</v>
      </c>
      <c r="E7" s="743">
        <v>11</v>
      </c>
      <c r="F7" s="900"/>
      <c r="I7" s="555"/>
    </row>
    <row r="8" spans="1:9" ht="29.25" customHeight="1" x14ac:dyDescent="0.25">
      <c r="A8" s="603" t="s">
        <v>1404</v>
      </c>
      <c r="B8" s="751" t="s">
        <v>1403</v>
      </c>
      <c r="C8" s="749">
        <v>1</v>
      </c>
      <c r="D8" s="749">
        <v>2008</v>
      </c>
      <c r="E8" s="743">
        <v>11</v>
      </c>
      <c r="F8" s="900"/>
      <c r="I8" s="470"/>
    </row>
    <row r="9" spans="1:9" ht="30" customHeight="1" x14ac:dyDescent="0.25">
      <c r="A9" s="603" t="s">
        <v>1402</v>
      </c>
      <c r="B9" s="751" t="s">
        <v>1401</v>
      </c>
      <c r="C9" s="749">
        <v>1</v>
      </c>
      <c r="D9" s="749">
        <v>2008</v>
      </c>
      <c r="E9" s="743">
        <v>11</v>
      </c>
      <c r="F9" s="900"/>
      <c r="I9" s="470"/>
    </row>
    <row r="10" spans="1:9" ht="23.25" customHeight="1" x14ac:dyDescent="0.25">
      <c r="A10" s="603" t="s">
        <v>1400</v>
      </c>
      <c r="B10" s="751" t="s">
        <v>1399</v>
      </c>
      <c r="C10" s="749">
        <v>1</v>
      </c>
      <c r="D10" s="749">
        <v>2010</v>
      </c>
      <c r="E10" s="743">
        <v>11</v>
      </c>
      <c r="F10" s="900"/>
      <c r="I10" s="470"/>
    </row>
    <row r="11" spans="1:9" ht="57.75" customHeight="1" x14ac:dyDescent="0.25">
      <c r="A11" s="603" t="s">
        <v>1398</v>
      </c>
      <c r="B11" s="751" t="s">
        <v>1397</v>
      </c>
      <c r="C11" s="749">
        <v>1</v>
      </c>
      <c r="D11" s="749">
        <v>2012</v>
      </c>
      <c r="E11" s="743">
        <v>11</v>
      </c>
      <c r="F11" s="900"/>
      <c r="I11" s="470"/>
    </row>
    <row r="12" spans="1:9" ht="18.75" customHeight="1" x14ac:dyDescent="0.25">
      <c r="A12" s="603" t="s">
        <v>1396</v>
      </c>
      <c r="B12" s="751" t="s">
        <v>1395</v>
      </c>
      <c r="C12" s="749">
        <v>1</v>
      </c>
      <c r="D12" s="749">
        <v>2004</v>
      </c>
      <c r="E12" s="743">
        <v>11</v>
      </c>
      <c r="F12" s="900"/>
      <c r="I12" s="470"/>
    </row>
    <row r="13" spans="1:9" ht="20.25" customHeight="1" x14ac:dyDescent="0.25">
      <c r="A13" s="603" t="s">
        <v>1394</v>
      </c>
      <c r="B13" s="751" t="s">
        <v>73</v>
      </c>
      <c r="C13" s="749">
        <v>1</v>
      </c>
      <c r="D13" s="749">
        <v>1993</v>
      </c>
      <c r="E13" s="743">
        <v>11</v>
      </c>
      <c r="F13" s="900"/>
      <c r="I13" s="470"/>
    </row>
    <row r="14" spans="1:9" ht="20.25" customHeight="1" x14ac:dyDescent="0.25">
      <c r="A14" s="603" t="s">
        <v>1393</v>
      </c>
      <c r="B14" s="751" t="s">
        <v>1392</v>
      </c>
      <c r="C14" s="749">
        <v>2</v>
      </c>
      <c r="D14" s="749">
        <v>2005</v>
      </c>
      <c r="E14" s="743">
        <v>11</v>
      </c>
      <c r="F14" s="900"/>
      <c r="I14" s="470"/>
    </row>
    <row r="15" spans="1:9" ht="22.5" customHeight="1" x14ac:dyDescent="0.25">
      <c r="A15" s="603" t="s">
        <v>1391</v>
      </c>
      <c r="B15" s="751" t="s">
        <v>1390</v>
      </c>
      <c r="C15" s="749">
        <v>1</v>
      </c>
      <c r="D15" s="749">
        <v>1993</v>
      </c>
      <c r="E15" s="743">
        <v>11</v>
      </c>
      <c r="F15" s="900"/>
      <c r="I15" s="470"/>
    </row>
    <row r="16" spans="1:9" ht="23.25" customHeight="1" x14ac:dyDescent="0.25">
      <c r="A16" s="603" t="s">
        <v>1389</v>
      </c>
      <c r="B16" s="751" t="s">
        <v>234</v>
      </c>
      <c r="C16" s="749">
        <v>13</v>
      </c>
      <c r="D16" s="749">
        <v>2009</v>
      </c>
      <c r="E16" s="743">
        <v>11</v>
      </c>
      <c r="F16" s="900"/>
      <c r="I16" s="470"/>
    </row>
    <row r="17" spans="1:9" ht="15.75" customHeight="1" x14ac:dyDescent="0.25">
      <c r="A17" s="603" t="s">
        <v>1388</v>
      </c>
      <c r="B17" s="751" t="s">
        <v>135</v>
      </c>
      <c r="C17" s="749">
        <v>1</v>
      </c>
      <c r="D17" s="749">
        <v>2004</v>
      </c>
      <c r="E17" s="743">
        <v>11</v>
      </c>
      <c r="F17" s="900"/>
      <c r="I17" s="470"/>
    </row>
    <row r="18" spans="1:9" ht="15.75" customHeight="1" x14ac:dyDescent="0.25">
      <c r="A18" s="603" t="s">
        <v>1387</v>
      </c>
      <c r="B18" s="751" t="s">
        <v>235</v>
      </c>
      <c r="C18" s="749">
        <v>1</v>
      </c>
      <c r="D18" s="749">
        <v>2004</v>
      </c>
      <c r="E18" s="743">
        <v>11</v>
      </c>
      <c r="F18" s="900"/>
      <c r="I18" s="470"/>
    </row>
    <row r="19" spans="1:9" ht="18.75" customHeight="1" x14ac:dyDescent="0.25">
      <c r="A19" s="603" t="s">
        <v>1386</v>
      </c>
      <c r="B19" s="751" t="s">
        <v>1385</v>
      </c>
      <c r="C19" s="749">
        <v>1</v>
      </c>
      <c r="D19" s="749">
        <v>2001</v>
      </c>
      <c r="E19" s="743">
        <v>11</v>
      </c>
      <c r="F19" s="900"/>
      <c r="I19" s="470"/>
    </row>
    <row r="20" spans="1:9" ht="21" customHeight="1" x14ac:dyDescent="0.25">
      <c r="A20" s="603" t="s">
        <v>1384</v>
      </c>
      <c r="B20" s="751" t="s">
        <v>1383</v>
      </c>
      <c r="C20" s="749">
        <v>1</v>
      </c>
      <c r="D20" s="749">
        <v>2006</v>
      </c>
      <c r="E20" s="743">
        <v>11</v>
      </c>
      <c r="F20" s="900"/>
      <c r="I20" s="470"/>
    </row>
    <row r="21" spans="1:9" ht="20.25" customHeight="1" x14ac:dyDescent="0.25">
      <c r="A21" s="603" t="s">
        <v>1382</v>
      </c>
      <c r="B21" s="751" t="s">
        <v>1381</v>
      </c>
      <c r="C21" s="749">
        <v>1</v>
      </c>
      <c r="D21" s="749">
        <v>2008</v>
      </c>
      <c r="E21" s="743">
        <v>11</v>
      </c>
      <c r="F21" s="900"/>
      <c r="I21" s="470"/>
    </row>
    <row r="22" spans="1:9" ht="19.5" customHeight="1" x14ac:dyDescent="0.25">
      <c r="A22" s="603" t="s">
        <v>1380</v>
      </c>
      <c r="B22" s="751" t="s">
        <v>1379</v>
      </c>
      <c r="C22" s="749">
        <v>1</v>
      </c>
      <c r="D22" s="749">
        <v>2006</v>
      </c>
      <c r="E22" s="743">
        <v>11</v>
      </c>
      <c r="F22" s="900"/>
      <c r="I22" s="470"/>
    </row>
    <row r="23" spans="1:9" x14ac:dyDescent="0.25">
      <c r="C23" s="556">
        <f>SUM(C6:C22)</f>
        <v>31</v>
      </c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A3:B3"/>
    <mergeCell ref="C3:D3"/>
    <mergeCell ref="F6:F2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8"/>
  <sheetViews>
    <sheetView workbookViewId="0">
      <selection activeCell="B7" sqref="B7:F26"/>
    </sheetView>
  </sheetViews>
  <sheetFormatPr defaultRowHeight="15" x14ac:dyDescent="0.25"/>
  <cols>
    <col min="1" max="1" width="9.140625" style="557"/>
    <col min="2" max="2" width="51" style="556" customWidth="1"/>
    <col min="3" max="3" width="9.140625" style="557"/>
    <col min="4" max="4" width="13" style="557" customWidth="1"/>
    <col min="5" max="8" width="9.140625" style="556"/>
    <col min="9" max="9" width="50.28515625" style="469" customWidth="1"/>
    <col min="10" max="16384" width="9.140625" style="556"/>
  </cols>
  <sheetData>
    <row r="4" spans="1:9" ht="53.25" customHeight="1" x14ac:dyDescent="0.25">
      <c r="A4" s="901" t="s">
        <v>1425</v>
      </c>
      <c r="B4" s="901"/>
      <c r="C4" s="890" t="s">
        <v>1424</v>
      </c>
      <c r="D4" s="890"/>
    </row>
    <row r="5" spans="1:9" ht="75.75" thickBot="1" x14ac:dyDescent="0.3">
      <c r="A5" s="597" t="s">
        <v>0</v>
      </c>
      <c r="B5" s="568" t="s">
        <v>3</v>
      </c>
      <c r="C5" s="568" t="s">
        <v>1</v>
      </c>
      <c r="D5" s="568" t="s">
        <v>2</v>
      </c>
      <c r="E5" s="560" t="s">
        <v>1218</v>
      </c>
      <c r="F5" s="560" t="s">
        <v>1219</v>
      </c>
    </row>
    <row r="6" spans="1:9" ht="30" thickBot="1" x14ac:dyDescent="0.3">
      <c r="A6" s="597">
        <v>1</v>
      </c>
      <c r="B6" s="606">
        <v>2</v>
      </c>
      <c r="C6" s="606">
        <v>3</v>
      </c>
      <c r="D6" s="606">
        <v>4</v>
      </c>
      <c r="E6" s="560">
        <v>5</v>
      </c>
      <c r="F6" s="560">
        <v>6</v>
      </c>
      <c r="I6" s="645" t="s">
        <v>1704</v>
      </c>
    </row>
    <row r="7" spans="1:9" ht="15.75" customHeight="1" x14ac:dyDescent="0.25">
      <c r="A7" s="605">
        <v>1</v>
      </c>
      <c r="B7" s="698" t="s">
        <v>1423</v>
      </c>
      <c r="C7" s="699">
        <v>1</v>
      </c>
      <c r="D7" s="699">
        <v>2014</v>
      </c>
      <c r="E7" s="700">
        <v>10</v>
      </c>
      <c r="F7" s="889" t="s">
        <v>777</v>
      </c>
      <c r="I7" s="555"/>
    </row>
    <row r="8" spans="1:9" ht="15.75" x14ac:dyDescent="0.25">
      <c r="A8" s="605">
        <v>2</v>
      </c>
      <c r="B8" s="698" t="s">
        <v>1422</v>
      </c>
      <c r="C8" s="699">
        <v>1</v>
      </c>
      <c r="D8" s="699">
        <v>2007</v>
      </c>
      <c r="E8" s="700">
        <v>10</v>
      </c>
      <c r="F8" s="889"/>
      <c r="I8" s="470"/>
    </row>
    <row r="9" spans="1:9" ht="15.75" x14ac:dyDescent="0.25">
      <c r="A9" s="605">
        <v>3</v>
      </c>
      <c r="B9" s="698" t="s">
        <v>26</v>
      </c>
      <c r="C9" s="699">
        <v>1</v>
      </c>
      <c r="D9" s="699">
        <v>2016</v>
      </c>
      <c r="E9" s="700">
        <v>10</v>
      </c>
      <c r="F9" s="889"/>
      <c r="I9" s="470"/>
    </row>
    <row r="10" spans="1:9" ht="15.75" x14ac:dyDescent="0.25">
      <c r="A10" s="605">
        <v>4</v>
      </c>
      <c r="B10" s="698" t="s">
        <v>274</v>
      </c>
      <c r="C10" s="699">
        <v>1</v>
      </c>
      <c r="D10" s="699">
        <v>2014</v>
      </c>
      <c r="E10" s="700">
        <v>10</v>
      </c>
      <c r="F10" s="889"/>
      <c r="I10" s="470"/>
    </row>
    <row r="11" spans="1:9" ht="15.75" x14ac:dyDescent="0.25">
      <c r="A11" s="605">
        <v>5</v>
      </c>
      <c r="B11" s="698" t="s">
        <v>1421</v>
      </c>
      <c r="C11" s="699">
        <v>1</v>
      </c>
      <c r="D11" s="699">
        <v>2004</v>
      </c>
      <c r="E11" s="700">
        <v>10</v>
      </c>
      <c r="F11" s="889"/>
      <c r="I11" s="470"/>
    </row>
    <row r="12" spans="1:9" ht="15.75" x14ac:dyDescent="0.25">
      <c r="A12" s="605">
        <v>6</v>
      </c>
      <c r="B12" s="698" t="s">
        <v>1420</v>
      </c>
      <c r="C12" s="699">
        <v>1</v>
      </c>
      <c r="D12" s="699">
        <v>2006</v>
      </c>
      <c r="E12" s="700">
        <v>10</v>
      </c>
      <c r="F12" s="889"/>
      <c r="I12" s="470"/>
    </row>
    <row r="13" spans="1:9" ht="15.75" x14ac:dyDescent="0.25">
      <c r="A13" s="605">
        <v>7</v>
      </c>
      <c r="B13" s="698" t="s">
        <v>89</v>
      </c>
      <c r="C13" s="699">
        <v>1</v>
      </c>
      <c r="D13" s="699">
        <v>2014</v>
      </c>
      <c r="E13" s="700">
        <v>10</v>
      </c>
      <c r="F13" s="889"/>
      <c r="I13" s="470"/>
    </row>
    <row r="14" spans="1:9" ht="15.75" x14ac:dyDescent="0.25">
      <c r="A14" s="605">
        <v>8</v>
      </c>
      <c r="B14" s="698" t="s">
        <v>89</v>
      </c>
      <c r="C14" s="699">
        <v>1</v>
      </c>
      <c r="D14" s="699">
        <v>2014</v>
      </c>
      <c r="E14" s="700">
        <v>10</v>
      </c>
      <c r="F14" s="889"/>
      <c r="I14" s="470"/>
    </row>
    <row r="15" spans="1:9" ht="15.75" x14ac:dyDescent="0.25">
      <c r="A15" s="605">
        <v>9</v>
      </c>
      <c r="B15" s="702" t="s">
        <v>1419</v>
      </c>
      <c r="C15" s="699">
        <v>1</v>
      </c>
      <c r="D15" s="699">
        <v>2017</v>
      </c>
      <c r="E15" s="700">
        <v>10</v>
      </c>
      <c r="F15" s="889"/>
      <c r="I15" s="470"/>
    </row>
    <row r="16" spans="1:9" ht="15.75" x14ac:dyDescent="0.25">
      <c r="A16" s="605">
        <v>10</v>
      </c>
      <c r="B16" s="698" t="s">
        <v>406</v>
      </c>
      <c r="C16" s="699">
        <v>1</v>
      </c>
      <c r="D16" s="699">
        <v>2010</v>
      </c>
      <c r="E16" s="700">
        <v>10</v>
      </c>
      <c r="F16" s="889"/>
      <c r="I16" s="470"/>
    </row>
    <row r="17" spans="1:9" ht="15.75" x14ac:dyDescent="0.25">
      <c r="A17" s="605">
        <v>11</v>
      </c>
      <c r="B17" s="698" t="s">
        <v>1418</v>
      </c>
      <c r="C17" s="699">
        <v>1</v>
      </c>
      <c r="D17" s="699">
        <v>2014</v>
      </c>
      <c r="E17" s="700">
        <v>10</v>
      </c>
      <c r="F17" s="889"/>
      <c r="I17" s="470"/>
    </row>
    <row r="18" spans="1:9" ht="15.75" x14ac:dyDescent="0.25">
      <c r="A18" s="605">
        <v>12</v>
      </c>
      <c r="B18" s="698" t="s">
        <v>1417</v>
      </c>
      <c r="C18" s="699">
        <v>1</v>
      </c>
      <c r="D18" s="699">
        <v>2017</v>
      </c>
      <c r="E18" s="700">
        <v>10</v>
      </c>
      <c r="F18" s="889"/>
      <c r="I18" s="470"/>
    </row>
    <row r="19" spans="1:9" ht="15.75" x14ac:dyDescent="0.25">
      <c r="A19" s="605">
        <v>13</v>
      </c>
      <c r="B19" s="698" t="s">
        <v>1417</v>
      </c>
      <c r="C19" s="699">
        <v>1</v>
      </c>
      <c r="D19" s="699">
        <v>2017</v>
      </c>
      <c r="E19" s="700">
        <v>10</v>
      </c>
      <c r="F19" s="889"/>
      <c r="I19" s="470"/>
    </row>
    <row r="20" spans="1:9" ht="15.75" x14ac:dyDescent="0.25">
      <c r="A20" s="605">
        <v>14</v>
      </c>
      <c r="B20" s="698" t="s">
        <v>1416</v>
      </c>
      <c r="C20" s="699">
        <v>1</v>
      </c>
      <c r="D20" s="699">
        <v>2014</v>
      </c>
      <c r="E20" s="700">
        <v>10</v>
      </c>
      <c r="F20" s="889"/>
      <c r="I20" s="470"/>
    </row>
    <row r="21" spans="1:9" ht="15.75" x14ac:dyDescent="0.25">
      <c r="A21" s="605">
        <v>15</v>
      </c>
      <c r="B21" s="699" t="s">
        <v>1415</v>
      </c>
      <c r="C21" s="699">
        <v>1</v>
      </c>
      <c r="D21" s="699">
        <v>2012</v>
      </c>
      <c r="E21" s="700">
        <v>10</v>
      </c>
      <c r="F21" s="889"/>
      <c r="I21" s="470"/>
    </row>
    <row r="22" spans="1:9" ht="15.75" x14ac:dyDescent="0.25">
      <c r="A22" s="605">
        <v>16</v>
      </c>
      <c r="B22" s="699" t="s">
        <v>1414</v>
      </c>
      <c r="C22" s="699">
        <v>1</v>
      </c>
      <c r="D22" s="699">
        <v>2010</v>
      </c>
      <c r="E22" s="700">
        <v>10</v>
      </c>
      <c r="F22" s="889"/>
      <c r="I22" s="470"/>
    </row>
    <row r="23" spans="1:9" ht="15.75" x14ac:dyDescent="0.25">
      <c r="A23" s="605">
        <v>17</v>
      </c>
      <c r="B23" s="699" t="s">
        <v>1413</v>
      </c>
      <c r="C23" s="699">
        <v>1</v>
      </c>
      <c r="D23" s="699">
        <v>2012</v>
      </c>
      <c r="E23" s="700">
        <v>10</v>
      </c>
      <c r="F23" s="889"/>
      <c r="I23" s="470"/>
    </row>
    <row r="24" spans="1:9" ht="15.75" x14ac:dyDescent="0.25">
      <c r="A24" s="605">
        <v>18</v>
      </c>
      <c r="B24" s="699" t="s">
        <v>1412</v>
      </c>
      <c r="C24" s="699">
        <v>1</v>
      </c>
      <c r="D24" s="699">
        <v>2007</v>
      </c>
      <c r="E24" s="700">
        <v>10</v>
      </c>
      <c r="F24" s="889"/>
      <c r="I24" s="470"/>
    </row>
    <row r="25" spans="1:9" ht="15.75" x14ac:dyDescent="0.25">
      <c r="A25" s="605">
        <v>19</v>
      </c>
      <c r="B25" s="699" t="s">
        <v>1412</v>
      </c>
      <c r="C25" s="699">
        <v>1</v>
      </c>
      <c r="D25" s="699">
        <v>2006</v>
      </c>
      <c r="E25" s="700">
        <v>10</v>
      </c>
      <c r="F25" s="889"/>
      <c r="I25" s="470"/>
    </row>
    <row r="26" spans="1:9" ht="15.75" x14ac:dyDescent="0.25">
      <c r="A26" s="605">
        <v>20</v>
      </c>
      <c r="B26" s="699" t="s">
        <v>1411</v>
      </c>
      <c r="C26" s="699">
        <v>1</v>
      </c>
      <c r="D26" s="699">
        <v>1988</v>
      </c>
      <c r="E26" s="700">
        <v>10</v>
      </c>
      <c r="F26" s="889"/>
      <c r="I26" s="470"/>
    </row>
    <row r="27" spans="1:9" x14ac:dyDescent="0.25">
      <c r="C27" s="557">
        <f>SUM(C7:C26)</f>
        <v>20</v>
      </c>
      <c r="I27" s="470"/>
    </row>
    <row r="28" spans="1:9" x14ac:dyDescent="0.25">
      <c r="I28" s="470"/>
    </row>
  </sheetData>
  <mergeCells count="3">
    <mergeCell ref="A4:B4"/>
    <mergeCell ref="C4:D4"/>
    <mergeCell ref="F7:F2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3:I28"/>
  <sheetViews>
    <sheetView workbookViewId="0">
      <selection activeCell="A3" sqref="A3:B3"/>
    </sheetView>
  </sheetViews>
  <sheetFormatPr defaultRowHeight="15" x14ac:dyDescent="0.25"/>
  <cols>
    <col min="1" max="1" width="9.140625" style="557"/>
    <col min="2" max="2" width="61.5703125" style="556" customWidth="1"/>
    <col min="3" max="3" width="9.140625" style="557"/>
    <col min="4" max="4" width="16" style="557" customWidth="1"/>
    <col min="5" max="8" width="9.140625" style="556"/>
    <col min="9" max="9" width="50.28515625" style="469" customWidth="1"/>
    <col min="10" max="16384" width="9.140625" style="556"/>
  </cols>
  <sheetData>
    <row r="3" spans="1:9" ht="54" customHeight="1" x14ac:dyDescent="0.25">
      <c r="A3" s="902" t="s">
        <v>1437</v>
      </c>
      <c r="B3" s="903"/>
      <c r="C3" s="904" t="s">
        <v>1436</v>
      </c>
      <c r="D3" s="904"/>
    </row>
    <row r="4" spans="1:9" ht="60" x14ac:dyDescent="0.25">
      <c r="A4" s="562" t="s">
        <v>0</v>
      </c>
      <c r="B4" s="566" t="s">
        <v>3</v>
      </c>
      <c r="C4" s="560" t="s">
        <v>1</v>
      </c>
      <c r="D4" s="560" t="s">
        <v>2</v>
      </c>
      <c r="E4" s="560" t="s">
        <v>1218</v>
      </c>
      <c r="F4" s="560" t="s">
        <v>1219</v>
      </c>
    </row>
    <row r="5" spans="1:9" ht="15.75" thickBot="1" x14ac:dyDescent="0.3">
      <c r="A5" s="562">
        <v>1</v>
      </c>
      <c r="B5" s="561">
        <v>2</v>
      </c>
      <c r="C5" s="562">
        <v>3</v>
      </c>
      <c r="D5" s="562">
        <v>4</v>
      </c>
      <c r="E5" s="560">
        <v>5</v>
      </c>
      <c r="F5" s="560">
        <v>6</v>
      </c>
    </row>
    <row r="6" spans="1:9" ht="26.25" customHeight="1" thickBot="1" x14ac:dyDescent="0.3">
      <c r="A6" s="562">
        <v>1</v>
      </c>
      <c r="B6" s="607" t="s">
        <v>1435</v>
      </c>
      <c r="C6" s="677">
        <v>4</v>
      </c>
      <c r="D6" s="677">
        <v>2017</v>
      </c>
      <c r="E6" s="558">
        <v>10</v>
      </c>
      <c r="F6" s="884" t="s">
        <v>1118</v>
      </c>
      <c r="I6" s="645" t="s">
        <v>1704</v>
      </c>
    </row>
    <row r="7" spans="1:9" x14ac:dyDescent="0.25">
      <c r="A7" s="562">
        <v>2</v>
      </c>
      <c r="B7" s="573" t="s">
        <v>1434</v>
      </c>
      <c r="C7" s="677">
        <v>1</v>
      </c>
      <c r="D7" s="588">
        <v>2012</v>
      </c>
      <c r="E7" s="558">
        <v>10</v>
      </c>
      <c r="F7" s="884"/>
      <c r="I7" s="555"/>
    </row>
    <row r="8" spans="1:9" x14ac:dyDescent="0.25">
      <c r="A8" s="562">
        <v>3</v>
      </c>
      <c r="B8" s="573" t="s">
        <v>795</v>
      </c>
      <c r="C8" s="677">
        <v>1</v>
      </c>
      <c r="D8" s="588">
        <v>2013</v>
      </c>
      <c r="E8" s="558">
        <v>10</v>
      </c>
      <c r="F8" s="884"/>
      <c r="I8" s="470"/>
    </row>
    <row r="9" spans="1:9" x14ac:dyDescent="0.25">
      <c r="A9" s="562">
        <v>4</v>
      </c>
      <c r="B9" s="573" t="s">
        <v>1433</v>
      </c>
      <c r="C9" s="588">
        <v>1</v>
      </c>
      <c r="D9" s="588">
        <v>2010</v>
      </c>
      <c r="E9" s="558">
        <v>10</v>
      </c>
      <c r="F9" s="884"/>
      <c r="I9" s="470"/>
    </row>
    <row r="10" spans="1:9" x14ac:dyDescent="0.25">
      <c r="A10" s="562">
        <v>5</v>
      </c>
      <c r="B10" s="573" t="s">
        <v>1432</v>
      </c>
      <c r="C10" s="588">
        <v>1</v>
      </c>
      <c r="D10" s="588">
        <v>2007</v>
      </c>
      <c r="E10" s="558">
        <v>10</v>
      </c>
      <c r="F10" s="884"/>
      <c r="I10" s="470"/>
    </row>
    <row r="11" spans="1:9" x14ac:dyDescent="0.25">
      <c r="A11" s="562">
        <v>6</v>
      </c>
      <c r="B11" s="573" t="s">
        <v>1431</v>
      </c>
      <c r="C11" s="588">
        <v>1</v>
      </c>
      <c r="D11" s="588">
        <v>2012</v>
      </c>
      <c r="E11" s="558">
        <v>10</v>
      </c>
      <c r="F11" s="884"/>
      <c r="I11" s="470"/>
    </row>
    <row r="12" spans="1:9" x14ac:dyDescent="0.25">
      <c r="A12" s="562">
        <v>7</v>
      </c>
      <c r="B12" s="573" t="s">
        <v>1430</v>
      </c>
      <c r="C12" s="588">
        <v>1</v>
      </c>
      <c r="D12" s="588">
        <v>2004</v>
      </c>
      <c r="E12" s="558">
        <v>10</v>
      </c>
      <c r="F12" s="884"/>
      <c r="I12" s="470"/>
    </row>
    <row r="13" spans="1:9" x14ac:dyDescent="0.25">
      <c r="A13" s="562">
        <v>8</v>
      </c>
      <c r="B13" s="573" t="s">
        <v>1429</v>
      </c>
      <c r="C13" s="588">
        <v>1</v>
      </c>
      <c r="D13" s="588">
        <v>2007</v>
      </c>
      <c r="E13" s="558">
        <v>10</v>
      </c>
      <c r="F13" s="884"/>
      <c r="I13" s="470"/>
    </row>
    <row r="14" spans="1:9" x14ac:dyDescent="0.25">
      <c r="A14" s="562">
        <v>9</v>
      </c>
      <c r="B14" s="573" t="s">
        <v>1428</v>
      </c>
      <c r="C14" s="588">
        <v>1</v>
      </c>
      <c r="D14" s="588">
        <v>2012</v>
      </c>
      <c r="E14" s="558">
        <v>10</v>
      </c>
      <c r="F14" s="884"/>
      <c r="I14" s="470"/>
    </row>
    <row r="15" spans="1:9" x14ac:dyDescent="0.25">
      <c r="A15" s="562">
        <v>10</v>
      </c>
      <c r="B15" s="573" t="s">
        <v>147</v>
      </c>
      <c r="C15" s="588">
        <v>2</v>
      </c>
      <c r="D15" s="588">
        <v>2011</v>
      </c>
      <c r="E15" s="558">
        <v>10</v>
      </c>
      <c r="F15" s="884"/>
      <c r="I15" s="470"/>
    </row>
    <row r="16" spans="1:9" x14ac:dyDescent="0.25">
      <c r="A16" s="562">
        <v>11</v>
      </c>
      <c r="B16" s="573" t="s">
        <v>147</v>
      </c>
      <c r="C16" s="588">
        <v>1</v>
      </c>
      <c r="D16" s="588">
        <v>2007</v>
      </c>
      <c r="E16" s="558">
        <v>10</v>
      </c>
      <c r="F16" s="884"/>
      <c r="I16" s="470"/>
    </row>
    <row r="17" spans="1:9" x14ac:dyDescent="0.25">
      <c r="A17" s="562">
        <v>12</v>
      </c>
      <c r="B17" s="573" t="s">
        <v>1427</v>
      </c>
      <c r="C17" s="588">
        <v>1</v>
      </c>
      <c r="D17" s="588">
        <v>2003</v>
      </c>
      <c r="E17" s="558">
        <v>10</v>
      </c>
      <c r="F17" s="884"/>
      <c r="I17" s="470"/>
    </row>
    <row r="18" spans="1:9" x14ac:dyDescent="0.25">
      <c r="A18" s="562">
        <v>13</v>
      </c>
      <c r="B18" s="573" t="s">
        <v>1427</v>
      </c>
      <c r="C18" s="588">
        <v>1</v>
      </c>
      <c r="D18" s="588">
        <v>2005</v>
      </c>
      <c r="E18" s="558">
        <v>10</v>
      </c>
      <c r="F18" s="884"/>
      <c r="I18" s="470"/>
    </row>
    <row r="19" spans="1:9" x14ac:dyDescent="0.25">
      <c r="A19" s="562">
        <v>14</v>
      </c>
      <c r="B19" s="573" t="s">
        <v>1426</v>
      </c>
      <c r="C19" s="588">
        <v>1</v>
      </c>
      <c r="D19" s="588">
        <v>2010</v>
      </c>
      <c r="E19" s="558">
        <v>10</v>
      </c>
      <c r="F19" s="884"/>
      <c r="I19" s="470"/>
    </row>
    <row r="20" spans="1:9" x14ac:dyDescent="0.25">
      <c r="A20" s="562">
        <v>15</v>
      </c>
      <c r="B20" s="573" t="s">
        <v>789</v>
      </c>
      <c r="C20" s="588">
        <v>1</v>
      </c>
      <c r="D20" s="588">
        <v>2001</v>
      </c>
      <c r="E20" s="558">
        <v>10</v>
      </c>
      <c r="F20" s="884"/>
      <c r="I20" s="470"/>
    </row>
    <row r="21" spans="1:9" x14ac:dyDescent="0.25">
      <c r="A21" s="562">
        <v>16</v>
      </c>
      <c r="B21" s="573" t="s">
        <v>235</v>
      </c>
      <c r="C21" s="588">
        <v>1</v>
      </c>
      <c r="D21" s="588">
        <v>2007</v>
      </c>
      <c r="E21" s="558">
        <v>10</v>
      </c>
      <c r="F21" s="884"/>
      <c r="I21" s="470"/>
    </row>
    <row r="22" spans="1:9" x14ac:dyDescent="0.25">
      <c r="C22" s="557">
        <f>SUM(C6:C21)</f>
        <v>20</v>
      </c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A3:B3"/>
    <mergeCell ref="C3:D3"/>
    <mergeCell ref="F6:F2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4:I32"/>
  <sheetViews>
    <sheetView workbookViewId="0">
      <selection activeCell="A4" sqref="A4:B4"/>
    </sheetView>
  </sheetViews>
  <sheetFormatPr defaultRowHeight="15" x14ac:dyDescent="0.25"/>
  <cols>
    <col min="1" max="1" width="9.140625" style="557"/>
    <col min="2" max="2" width="45.7109375" style="556" customWidth="1"/>
    <col min="3" max="3" width="9.140625" style="557"/>
    <col min="4" max="4" width="15.5703125" style="557" customWidth="1"/>
    <col min="5" max="8" width="9.140625" style="556"/>
    <col min="9" max="9" width="50.28515625" style="469" customWidth="1"/>
    <col min="10" max="16384" width="9.140625" style="556"/>
  </cols>
  <sheetData>
    <row r="4" spans="1:9" ht="43.5" customHeight="1" x14ac:dyDescent="0.25">
      <c r="A4" s="893" t="s">
        <v>1460</v>
      </c>
      <c r="B4" s="893"/>
      <c r="C4" s="904" t="s">
        <v>1459</v>
      </c>
      <c r="D4" s="904"/>
    </row>
    <row r="5" spans="1:9" ht="60.75" thickBot="1" x14ac:dyDescent="0.3">
      <c r="A5" s="562" t="s">
        <v>0</v>
      </c>
      <c r="B5" s="566" t="s">
        <v>3</v>
      </c>
      <c r="C5" s="560" t="s">
        <v>1</v>
      </c>
      <c r="D5" s="560" t="s">
        <v>2</v>
      </c>
      <c r="E5" s="560" t="s">
        <v>1218</v>
      </c>
      <c r="F5" s="560" t="s">
        <v>1219</v>
      </c>
    </row>
    <row r="6" spans="1:9" ht="30" thickBot="1" x14ac:dyDescent="0.3">
      <c r="A6" s="562">
        <v>1</v>
      </c>
      <c r="B6" s="561">
        <v>2</v>
      </c>
      <c r="C6" s="562">
        <v>3</v>
      </c>
      <c r="D6" s="562">
        <v>4</v>
      </c>
      <c r="E6" s="560">
        <v>5</v>
      </c>
      <c r="F6" s="560">
        <v>6</v>
      </c>
      <c r="I6" s="645" t="s">
        <v>1704</v>
      </c>
    </row>
    <row r="7" spans="1:9" ht="15" customHeight="1" x14ac:dyDescent="0.25">
      <c r="A7" s="562">
        <v>1</v>
      </c>
      <c r="B7" s="565" t="s">
        <v>1458</v>
      </c>
      <c r="C7" s="564">
        <v>1</v>
      </c>
      <c r="D7" s="563">
        <v>2003</v>
      </c>
      <c r="E7" s="597">
        <v>10</v>
      </c>
      <c r="F7" s="884" t="s">
        <v>1118</v>
      </c>
      <c r="I7" s="555"/>
    </row>
    <row r="8" spans="1:9" x14ac:dyDescent="0.25">
      <c r="A8" s="562">
        <v>2</v>
      </c>
      <c r="B8" s="561" t="s">
        <v>1448</v>
      </c>
      <c r="C8" s="560">
        <v>1</v>
      </c>
      <c r="D8" s="559">
        <v>2003</v>
      </c>
      <c r="E8" s="597">
        <v>10</v>
      </c>
      <c r="F8" s="884"/>
      <c r="I8" s="470"/>
    </row>
    <row r="9" spans="1:9" x14ac:dyDescent="0.25">
      <c r="A9" s="562">
        <v>3</v>
      </c>
      <c r="B9" s="561" t="s">
        <v>1457</v>
      </c>
      <c r="C9" s="560">
        <v>1</v>
      </c>
      <c r="D9" s="559">
        <v>2004</v>
      </c>
      <c r="E9" s="597">
        <v>10</v>
      </c>
      <c r="F9" s="884"/>
      <c r="I9" s="470"/>
    </row>
    <row r="10" spans="1:9" x14ac:dyDescent="0.25">
      <c r="A10" s="562">
        <v>4</v>
      </c>
      <c r="B10" s="561" t="s">
        <v>1457</v>
      </c>
      <c r="C10" s="560">
        <v>1</v>
      </c>
      <c r="D10" s="559">
        <v>2007</v>
      </c>
      <c r="E10" s="597">
        <v>10</v>
      </c>
      <c r="F10" s="884"/>
      <c r="I10" s="470"/>
    </row>
    <row r="11" spans="1:9" x14ac:dyDescent="0.25">
      <c r="A11" s="562">
        <v>5</v>
      </c>
      <c r="B11" s="561" t="s">
        <v>63</v>
      </c>
      <c r="C11" s="560">
        <v>3</v>
      </c>
      <c r="D11" s="559">
        <v>2004</v>
      </c>
      <c r="E11" s="597">
        <v>10</v>
      </c>
      <c r="F11" s="884"/>
      <c r="I11" s="470"/>
    </row>
    <row r="12" spans="1:9" x14ac:dyDescent="0.25">
      <c r="A12" s="562">
        <v>6</v>
      </c>
      <c r="B12" s="561" t="s">
        <v>1456</v>
      </c>
      <c r="C12" s="560">
        <v>1</v>
      </c>
      <c r="D12" s="559">
        <v>2006</v>
      </c>
      <c r="E12" s="597">
        <v>10</v>
      </c>
      <c r="F12" s="884"/>
      <c r="I12" s="470"/>
    </row>
    <row r="13" spans="1:9" x14ac:dyDescent="0.25">
      <c r="A13" s="562">
        <v>7</v>
      </c>
      <c r="B13" s="561" t="s">
        <v>1455</v>
      </c>
      <c r="C13" s="560">
        <v>1</v>
      </c>
      <c r="D13" s="559">
        <v>2007</v>
      </c>
      <c r="E13" s="597">
        <v>10</v>
      </c>
      <c r="F13" s="884"/>
      <c r="I13" s="470"/>
    </row>
    <row r="14" spans="1:9" x14ac:dyDescent="0.25">
      <c r="A14" s="562">
        <v>8</v>
      </c>
      <c r="B14" s="561" t="s">
        <v>1454</v>
      </c>
      <c r="C14" s="560">
        <v>1</v>
      </c>
      <c r="D14" s="559">
        <v>2009</v>
      </c>
      <c r="E14" s="597">
        <v>10</v>
      </c>
      <c r="F14" s="884"/>
      <c r="I14" s="470"/>
    </row>
    <row r="15" spans="1:9" x14ac:dyDescent="0.25">
      <c r="A15" s="562">
        <v>9</v>
      </c>
      <c r="B15" s="561" t="s">
        <v>1453</v>
      </c>
      <c r="C15" s="560">
        <v>1</v>
      </c>
      <c r="D15" s="559">
        <v>2010</v>
      </c>
      <c r="E15" s="597">
        <v>10</v>
      </c>
      <c r="F15" s="884"/>
      <c r="I15" s="470"/>
    </row>
    <row r="16" spans="1:9" x14ac:dyDescent="0.25">
      <c r="A16" s="562">
        <v>10</v>
      </c>
      <c r="B16" s="561" t="s">
        <v>1452</v>
      </c>
      <c r="C16" s="560">
        <v>1</v>
      </c>
      <c r="D16" s="559">
        <v>2010</v>
      </c>
      <c r="E16" s="597">
        <v>10</v>
      </c>
      <c r="F16" s="884"/>
      <c r="I16" s="470"/>
    </row>
    <row r="17" spans="1:9" x14ac:dyDescent="0.25">
      <c r="A17" s="562">
        <v>11</v>
      </c>
      <c r="B17" s="561" t="s">
        <v>1451</v>
      </c>
      <c r="C17" s="560">
        <v>1</v>
      </c>
      <c r="D17" s="559">
        <v>2010</v>
      </c>
      <c r="E17" s="597">
        <v>10</v>
      </c>
      <c r="F17" s="884"/>
      <c r="I17" s="470"/>
    </row>
    <row r="18" spans="1:9" x14ac:dyDescent="0.25">
      <c r="A18" s="562">
        <v>12</v>
      </c>
      <c r="B18" s="561" t="s">
        <v>1450</v>
      </c>
      <c r="C18" s="560">
        <v>2</v>
      </c>
      <c r="D18" s="559">
        <v>2012</v>
      </c>
      <c r="E18" s="597">
        <v>10</v>
      </c>
      <c r="F18" s="884"/>
      <c r="I18" s="470"/>
    </row>
    <row r="19" spans="1:9" x14ac:dyDescent="0.25">
      <c r="A19" s="562">
        <v>13</v>
      </c>
      <c r="B19" s="561" t="s">
        <v>1449</v>
      </c>
      <c r="C19" s="560">
        <v>1</v>
      </c>
      <c r="D19" s="559">
        <v>2009</v>
      </c>
      <c r="E19" s="597">
        <v>10</v>
      </c>
      <c r="F19" s="884"/>
      <c r="I19" s="470"/>
    </row>
    <row r="20" spans="1:9" x14ac:dyDescent="0.25">
      <c r="A20" s="562">
        <v>14</v>
      </c>
      <c r="B20" s="561" t="s">
        <v>1308</v>
      </c>
      <c r="C20" s="560">
        <v>1</v>
      </c>
      <c r="D20" s="559">
        <v>2007</v>
      </c>
      <c r="E20" s="597">
        <v>10</v>
      </c>
      <c r="F20" s="884"/>
      <c r="I20" s="470"/>
    </row>
    <row r="21" spans="1:9" x14ac:dyDescent="0.25">
      <c r="A21" s="562">
        <v>15</v>
      </c>
      <c r="B21" s="561" t="s">
        <v>1448</v>
      </c>
      <c r="C21" s="560">
        <v>1</v>
      </c>
      <c r="D21" s="559">
        <v>2007</v>
      </c>
      <c r="E21" s="597">
        <v>10</v>
      </c>
      <c r="F21" s="884"/>
      <c r="I21" s="470"/>
    </row>
    <row r="22" spans="1:9" x14ac:dyDescent="0.25">
      <c r="A22" s="562">
        <v>16</v>
      </c>
      <c r="B22" s="561" t="s">
        <v>1447</v>
      </c>
      <c r="C22" s="560">
        <v>1</v>
      </c>
      <c r="D22" s="559">
        <v>2007</v>
      </c>
      <c r="E22" s="597">
        <v>10</v>
      </c>
      <c r="F22" s="884"/>
      <c r="I22" s="470"/>
    </row>
    <row r="23" spans="1:9" x14ac:dyDescent="0.25">
      <c r="A23" s="562">
        <v>17</v>
      </c>
      <c r="B23" s="561" t="s">
        <v>1446</v>
      </c>
      <c r="C23" s="560">
        <v>6</v>
      </c>
      <c r="D23" s="559">
        <v>2009</v>
      </c>
      <c r="E23" s="597">
        <v>10</v>
      </c>
      <c r="F23" s="884"/>
      <c r="I23" s="470"/>
    </row>
    <row r="24" spans="1:9" x14ac:dyDescent="0.25">
      <c r="A24" s="562">
        <v>18</v>
      </c>
      <c r="B24" s="561" t="s">
        <v>1445</v>
      </c>
      <c r="C24" s="560">
        <v>1</v>
      </c>
      <c r="D24" s="559">
        <v>2009</v>
      </c>
      <c r="E24" s="597">
        <v>10</v>
      </c>
      <c r="F24" s="884"/>
      <c r="I24" s="470"/>
    </row>
    <row r="25" spans="1:9" x14ac:dyDescent="0.25">
      <c r="A25" s="562">
        <v>19</v>
      </c>
      <c r="B25" s="561" t="s">
        <v>1444</v>
      </c>
      <c r="C25" s="560">
        <v>3</v>
      </c>
      <c r="D25" s="559">
        <v>2009</v>
      </c>
      <c r="E25" s="597">
        <v>10</v>
      </c>
      <c r="F25" s="884"/>
      <c r="I25" s="470"/>
    </row>
    <row r="26" spans="1:9" x14ac:dyDescent="0.25">
      <c r="A26" s="562">
        <v>20</v>
      </c>
      <c r="B26" s="561" t="s">
        <v>1443</v>
      </c>
      <c r="C26" s="560">
        <v>1</v>
      </c>
      <c r="D26" s="559">
        <v>2012</v>
      </c>
      <c r="E26" s="597">
        <v>10</v>
      </c>
      <c r="F26" s="884"/>
      <c r="I26" s="470"/>
    </row>
    <row r="27" spans="1:9" x14ac:dyDescent="0.25">
      <c r="A27" s="562">
        <v>21</v>
      </c>
      <c r="B27" s="561" t="s">
        <v>1442</v>
      </c>
      <c r="C27" s="560">
        <v>1</v>
      </c>
      <c r="D27" s="559">
        <v>2010</v>
      </c>
      <c r="E27" s="597">
        <v>10</v>
      </c>
      <c r="F27" s="884"/>
      <c r="I27" s="470"/>
    </row>
    <row r="28" spans="1:9" x14ac:dyDescent="0.25">
      <c r="A28" s="562">
        <v>22</v>
      </c>
      <c r="B28" s="561" t="s">
        <v>1441</v>
      </c>
      <c r="C28" s="560">
        <v>1</v>
      </c>
      <c r="D28" s="559">
        <v>2007</v>
      </c>
      <c r="E28" s="597">
        <v>10</v>
      </c>
      <c r="F28" s="884"/>
      <c r="I28" s="470"/>
    </row>
    <row r="29" spans="1:9" x14ac:dyDescent="0.25">
      <c r="A29" s="562">
        <v>23</v>
      </c>
      <c r="B29" s="561" t="s">
        <v>1440</v>
      </c>
      <c r="C29" s="560">
        <v>2</v>
      </c>
      <c r="D29" s="559">
        <v>2009</v>
      </c>
      <c r="E29" s="597">
        <v>10</v>
      </c>
      <c r="F29" s="884"/>
    </row>
    <row r="30" spans="1:9" x14ac:dyDescent="0.25">
      <c r="A30" s="562">
        <v>24</v>
      </c>
      <c r="B30" s="561" t="s">
        <v>1439</v>
      </c>
      <c r="C30" s="560">
        <v>5</v>
      </c>
      <c r="D30" s="559">
        <v>2010</v>
      </c>
      <c r="E30" s="597">
        <v>10</v>
      </c>
      <c r="F30" s="884"/>
    </row>
    <row r="31" spans="1:9" x14ac:dyDescent="0.25">
      <c r="A31" s="562">
        <v>25</v>
      </c>
      <c r="B31" s="561" t="s">
        <v>1438</v>
      </c>
      <c r="C31" s="560">
        <v>5</v>
      </c>
      <c r="D31" s="559">
        <v>2014</v>
      </c>
      <c r="E31" s="597">
        <v>10</v>
      </c>
      <c r="F31" s="884"/>
    </row>
    <row r="32" spans="1:9" x14ac:dyDescent="0.25">
      <c r="C32" s="557">
        <f>SUM(C7:C31)</f>
        <v>44</v>
      </c>
    </row>
  </sheetData>
  <mergeCells count="3">
    <mergeCell ref="A4:B4"/>
    <mergeCell ref="C4:D4"/>
    <mergeCell ref="F7:F3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4:I30"/>
  <sheetViews>
    <sheetView workbookViewId="0">
      <selection activeCell="A4" sqref="A4:B4"/>
    </sheetView>
  </sheetViews>
  <sheetFormatPr defaultRowHeight="15" x14ac:dyDescent="0.25"/>
  <cols>
    <col min="1" max="1" width="9.140625" style="557"/>
    <col min="2" max="2" width="61.7109375" style="556" customWidth="1"/>
    <col min="3" max="3" width="9.140625" style="557"/>
    <col min="4" max="4" width="17.7109375" style="557" customWidth="1"/>
    <col min="5" max="8" width="9.140625" style="556"/>
    <col min="9" max="9" width="50.28515625" style="469" customWidth="1"/>
    <col min="10" max="16384" width="9.140625" style="556"/>
  </cols>
  <sheetData>
    <row r="4" spans="1:9" ht="46.5" customHeight="1" x14ac:dyDescent="0.25">
      <c r="A4" s="905" t="s">
        <v>1460</v>
      </c>
      <c r="B4" s="905"/>
      <c r="C4" s="904" t="s">
        <v>1480</v>
      </c>
      <c r="D4" s="904"/>
    </row>
    <row r="5" spans="1:9" ht="60.75" thickBot="1" x14ac:dyDescent="0.3">
      <c r="A5" s="562" t="s">
        <v>0</v>
      </c>
      <c r="B5" s="566" t="s">
        <v>3</v>
      </c>
      <c r="C5" s="560" t="s">
        <v>1</v>
      </c>
      <c r="D5" s="560" t="s">
        <v>2</v>
      </c>
      <c r="E5" s="560" t="s">
        <v>1218</v>
      </c>
      <c r="F5" s="560" t="s">
        <v>1219</v>
      </c>
    </row>
    <row r="6" spans="1:9" ht="30" thickBot="1" x14ac:dyDescent="0.3">
      <c r="A6" s="562">
        <v>1</v>
      </c>
      <c r="B6" s="562">
        <v>2</v>
      </c>
      <c r="C6" s="562">
        <v>3</v>
      </c>
      <c r="D6" s="562">
        <v>4</v>
      </c>
      <c r="E6" s="560">
        <v>5</v>
      </c>
      <c r="F6" s="560">
        <v>6</v>
      </c>
      <c r="I6" s="645" t="s">
        <v>1704</v>
      </c>
    </row>
    <row r="7" spans="1:9" ht="15" customHeight="1" x14ac:dyDescent="0.25">
      <c r="A7" s="562">
        <v>1</v>
      </c>
      <c r="B7" s="561" t="s">
        <v>429</v>
      </c>
      <c r="C7" s="564">
        <v>2</v>
      </c>
      <c r="D7" s="563">
        <v>2009</v>
      </c>
      <c r="E7" s="597">
        <v>10</v>
      </c>
      <c r="F7" s="884" t="s">
        <v>1118</v>
      </c>
      <c r="I7" s="555"/>
    </row>
    <row r="8" spans="1:9" x14ac:dyDescent="0.25">
      <c r="A8" s="562">
        <v>2</v>
      </c>
      <c r="B8" s="561" t="s">
        <v>929</v>
      </c>
      <c r="C8" s="560">
        <v>2</v>
      </c>
      <c r="D8" s="559">
        <v>2009</v>
      </c>
      <c r="E8" s="597">
        <v>10</v>
      </c>
      <c r="F8" s="884"/>
      <c r="I8" s="470"/>
    </row>
    <row r="9" spans="1:9" x14ac:dyDescent="0.25">
      <c r="A9" s="562">
        <v>3</v>
      </c>
      <c r="B9" s="561" t="s">
        <v>80</v>
      </c>
      <c r="C9" s="560">
        <v>1</v>
      </c>
      <c r="D9" s="559">
        <v>2009</v>
      </c>
      <c r="E9" s="597">
        <v>10</v>
      </c>
      <c r="F9" s="884"/>
      <c r="I9" s="470"/>
    </row>
    <row r="10" spans="1:9" x14ac:dyDescent="0.25">
      <c r="A10" s="562">
        <v>4</v>
      </c>
      <c r="B10" s="561" t="s">
        <v>1479</v>
      </c>
      <c r="C10" s="560">
        <v>1</v>
      </c>
      <c r="D10" s="559">
        <v>2009</v>
      </c>
      <c r="E10" s="597">
        <v>10</v>
      </c>
      <c r="F10" s="884"/>
      <c r="I10" s="470"/>
    </row>
    <row r="11" spans="1:9" x14ac:dyDescent="0.25">
      <c r="A11" s="562">
        <v>5</v>
      </c>
      <c r="B11" s="561" t="s">
        <v>1478</v>
      </c>
      <c r="C11" s="560">
        <v>1</v>
      </c>
      <c r="D11" s="559">
        <v>2009</v>
      </c>
      <c r="E11" s="597">
        <v>10</v>
      </c>
      <c r="F11" s="884"/>
      <c r="I11" s="470"/>
    </row>
    <row r="12" spans="1:9" x14ac:dyDescent="0.25">
      <c r="A12" s="562">
        <v>6</v>
      </c>
      <c r="B12" s="561" t="s">
        <v>1477</v>
      </c>
      <c r="C12" s="560">
        <v>1</v>
      </c>
      <c r="D12" s="559">
        <v>2009</v>
      </c>
      <c r="E12" s="597">
        <v>10</v>
      </c>
      <c r="F12" s="884"/>
      <c r="I12" s="470"/>
    </row>
    <row r="13" spans="1:9" x14ac:dyDescent="0.25">
      <c r="A13" s="562">
        <v>7</v>
      </c>
      <c r="B13" s="566" t="s">
        <v>1476</v>
      </c>
      <c r="C13" s="560">
        <v>1</v>
      </c>
      <c r="D13" s="559">
        <v>2009</v>
      </c>
      <c r="E13" s="597">
        <v>10</v>
      </c>
      <c r="F13" s="884"/>
      <c r="I13" s="470"/>
    </row>
    <row r="14" spans="1:9" x14ac:dyDescent="0.25">
      <c r="A14" s="562">
        <v>8</v>
      </c>
      <c r="B14" s="561" t="s">
        <v>1475</v>
      </c>
      <c r="C14" s="560">
        <v>1</v>
      </c>
      <c r="D14" s="559">
        <v>2009</v>
      </c>
      <c r="E14" s="597">
        <v>10</v>
      </c>
      <c r="F14" s="884"/>
      <c r="I14" s="470"/>
    </row>
    <row r="15" spans="1:9" x14ac:dyDescent="0.25">
      <c r="A15" s="562">
        <v>9</v>
      </c>
      <c r="B15" s="561" t="s">
        <v>1474</v>
      </c>
      <c r="C15" s="560">
        <v>1</v>
      </c>
      <c r="D15" s="559">
        <v>2009</v>
      </c>
      <c r="E15" s="597">
        <v>10</v>
      </c>
      <c r="F15" s="884"/>
      <c r="I15" s="470"/>
    </row>
    <row r="16" spans="1:9" x14ac:dyDescent="0.25">
      <c r="A16" s="562">
        <v>10</v>
      </c>
      <c r="B16" s="561" t="s">
        <v>1473</v>
      </c>
      <c r="C16" s="560">
        <v>1</v>
      </c>
      <c r="D16" s="559">
        <v>2009</v>
      </c>
      <c r="E16" s="597">
        <v>10</v>
      </c>
      <c r="F16" s="884"/>
      <c r="I16" s="470"/>
    </row>
    <row r="17" spans="1:9" x14ac:dyDescent="0.25">
      <c r="A17" s="562">
        <v>11</v>
      </c>
      <c r="B17" s="561" t="s">
        <v>1472</v>
      </c>
      <c r="C17" s="560">
        <v>1</v>
      </c>
      <c r="D17" s="559">
        <v>2009</v>
      </c>
      <c r="E17" s="597">
        <v>10</v>
      </c>
      <c r="F17" s="884"/>
      <c r="I17" s="470"/>
    </row>
    <row r="18" spans="1:9" x14ac:dyDescent="0.25">
      <c r="A18" s="562">
        <v>12</v>
      </c>
      <c r="B18" s="561" t="s">
        <v>1471</v>
      </c>
      <c r="C18" s="560">
        <v>1</v>
      </c>
      <c r="D18" s="559">
        <v>2009</v>
      </c>
      <c r="E18" s="597">
        <v>10</v>
      </c>
      <c r="F18" s="884"/>
      <c r="I18" s="470"/>
    </row>
    <row r="19" spans="1:9" x14ac:dyDescent="0.25">
      <c r="A19" s="562">
        <v>13</v>
      </c>
      <c r="B19" s="561" t="s">
        <v>1470</v>
      </c>
      <c r="C19" s="560">
        <v>2</v>
      </c>
      <c r="D19" s="559">
        <v>2009</v>
      </c>
      <c r="E19" s="597">
        <v>10</v>
      </c>
      <c r="F19" s="884"/>
      <c r="I19" s="470"/>
    </row>
    <row r="20" spans="1:9" x14ac:dyDescent="0.25">
      <c r="A20" s="562">
        <v>14</v>
      </c>
      <c r="B20" s="561" t="s">
        <v>1452</v>
      </c>
      <c r="C20" s="560">
        <v>2</v>
      </c>
      <c r="D20" s="559">
        <v>2009</v>
      </c>
      <c r="E20" s="597">
        <v>10</v>
      </c>
      <c r="F20" s="884"/>
      <c r="I20" s="470"/>
    </row>
    <row r="21" spans="1:9" x14ac:dyDescent="0.25">
      <c r="A21" s="562">
        <v>15</v>
      </c>
      <c r="B21" s="561" t="s">
        <v>1469</v>
      </c>
      <c r="C21" s="560">
        <v>1</v>
      </c>
      <c r="D21" s="559">
        <v>2009</v>
      </c>
      <c r="E21" s="597">
        <v>10</v>
      </c>
      <c r="F21" s="884"/>
      <c r="I21" s="470"/>
    </row>
    <row r="22" spans="1:9" x14ac:dyDescent="0.25">
      <c r="A22" s="562">
        <v>16</v>
      </c>
      <c r="B22" s="561" t="s">
        <v>1468</v>
      </c>
      <c r="C22" s="560">
        <v>1</v>
      </c>
      <c r="D22" s="559">
        <v>2009</v>
      </c>
      <c r="E22" s="597">
        <v>10</v>
      </c>
      <c r="F22" s="884"/>
      <c r="I22" s="470"/>
    </row>
    <row r="23" spans="1:9" x14ac:dyDescent="0.25">
      <c r="A23" s="562">
        <v>17</v>
      </c>
      <c r="B23" s="561" t="s">
        <v>1467</v>
      </c>
      <c r="C23" s="560">
        <v>1</v>
      </c>
      <c r="D23" s="559">
        <v>2009</v>
      </c>
      <c r="E23" s="597">
        <v>10</v>
      </c>
      <c r="F23" s="884"/>
      <c r="I23" s="470"/>
    </row>
    <row r="24" spans="1:9" x14ac:dyDescent="0.25">
      <c r="A24" s="562">
        <v>18</v>
      </c>
      <c r="B24" s="561" t="s">
        <v>1466</v>
      </c>
      <c r="C24" s="560">
        <v>3</v>
      </c>
      <c r="D24" s="559">
        <v>2009</v>
      </c>
      <c r="E24" s="597">
        <v>10</v>
      </c>
      <c r="F24" s="884"/>
      <c r="I24" s="470"/>
    </row>
    <row r="25" spans="1:9" x14ac:dyDescent="0.25">
      <c r="A25" s="562">
        <v>19</v>
      </c>
      <c r="B25" s="561" t="s">
        <v>1465</v>
      </c>
      <c r="C25" s="560">
        <v>1</v>
      </c>
      <c r="D25" s="559">
        <v>2012</v>
      </c>
      <c r="E25" s="597">
        <v>10</v>
      </c>
      <c r="F25" s="884"/>
      <c r="I25" s="470"/>
    </row>
    <row r="26" spans="1:9" x14ac:dyDescent="0.25">
      <c r="A26" s="562">
        <v>20</v>
      </c>
      <c r="B26" s="561" t="s">
        <v>1464</v>
      </c>
      <c r="C26" s="560">
        <v>3</v>
      </c>
      <c r="D26" s="559">
        <v>2010</v>
      </c>
      <c r="E26" s="597">
        <v>10</v>
      </c>
      <c r="F26" s="884"/>
      <c r="I26" s="470"/>
    </row>
    <row r="27" spans="1:9" x14ac:dyDescent="0.25">
      <c r="A27" s="562">
        <v>21</v>
      </c>
      <c r="B27" s="561" t="s">
        <v>1463</v>
      </c>
      <c r="C27" s="560">
        <v>3</v>
      </c>
      <c r="D27" s="559">
        <v>2009</v>
      </c>
      <c r="E27" s="597">
        <v>10</v>
      </c>
      <c r="F27" s="884"/>
      <c r="I27" s="470"/>
    </row>
    <row r="28" spans="1:9" x14ac:dyDescent="0.25">
      <c r="A28" s="562">
        <v>22</v>
      </c>
      <c r="B28" s="561" t="s">
        <v>1462</v>
      </c>
      <c r="C28" s="560">
        <v>8</v>
      </c>
      <c r="D28" s="559">
        <v>2009</v>
      </c>
      <c r="E28" s="597">
        <v>10</v>
      </c>
      <c r="F28" s="884"/>
      <c r="I28" s="470"/>
    </row>
    <row r="29" spans="1:9" x14ac:dyDescent="0.25">
      <c r="A29" s="562">
        <v>23</v>
      </c>
      <c r="B29" s="561" t="s">
        <v>1461</v>
      </c>
      <c r="C29" s="560">
        <v>6</v>
      </c>
      <c r="D29" s="559">
        <v>2009</v>
      </c>
      <c r="E29" s="597">
        <v>10</v>
      </c>
      <c r="F29" s="884"/>
    </row>
    <row r="30" spans="1:9" x14ac:dyDescent="0.25">
      <c r="A30" s="601"/>
      <c r="B30" s="565"/>
      <c r="C30" s="601">
        <f>SUM(C7:C29)</f>
        <v>45</v>
      </c>
      <c r="D30" s="601"/>
    </row>
  </sheetData>
  <mergeCells count="3">
    <mergeCell ref="A4:B4"/>
    <mergeCell ref="C4:D4"/>
    <mergeCell ref="F7:F2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4:I28"/>
  <sheetViews>
    <sheetView workbookViewId="0">
      <selection activeCell="A4" sqref="A4:B4"/>
    </sheetView>
  </sheetViews>
  <sheetFormatPr defaultRowHeight="15" x14ac:dyDescent="0.25"/>
  <cols>
    <col min="1" max="1" width="9.140625" style="557"/>
    <col min="2" max="2" width="81.42578125" style="556" customWidth="1"/>
    <col min="3" max="3" width="9.140625" style="557"/>
    <col min="4" max="4" width="14.7109375" style="557" customWidth="1"/>
    <col min="5" max="5" width="13.7109375" style="556" customWidth="1"/>
    <col min="6" max="8" width="9.140625" style="556"/>
    <col min="9" max="9" width="50.28515625" style="469" customWidth="1"/>
    <col min="10" max="16384" width="9.140625" style="556"/>
  </cols>
  <sheetData>
    <row r="4" spans="1:9" ht="42.75" customHeight="1" x14ac:dyDescent="0.25">
      <c r="A4" s="893" t="s">
        <v>1460</v>
      </c>
      <c r="B4" s="893"/>
      <c r="C4" s="904" t="s">
        <v>1496</v>
      </c>
      <c r="D4" s="904"/>
    </row>
    <row r="5" spans="1:9" ht="29.25" customHeight="1" thickBot="1" x14ac:dyDescent="0.3">
      <c r="A5" s="562" t="s">
        <v>0</v>
      </c>
      <c r="B5" s="566" t="s">
        <v>3</v>
      </c>
      <c r="C5" s="560" t="s">
        <v>1</v>
      </c>
      <c r="D5" s="560" t="s">
        <v>2</v>
      </c>
      <c r="E5" s="560" t="s">
        <v>1218</v>
      </c>
      <c r="F5" s="560" t="s">
        <v>1219</v>
      </c>
    </row>
    <row r="6" spans="1:9" ht="30" thickBot="1" x14ac:dyDescent="0.3">
      <c r="A6" s="562">
        <v>1</v>
      </c>
      <c r="B6" s="562">
        <v>2</v>
      </c>
      <c r="C6" s="562">
        <v>3</v>
      </c>
      <c r="D6" s="562">
        <v>4</v>
      </c>
      <c r="E6" s="560">
        <v>5</v>
      </c>
      <c r="F6" s="560">
        <v>6</v>
      </c>
      <c r="I6" s="645" t="s">
        <v>1704</v>
      </c>
    </row>
    <row r="7" spans="1:9" ht="15" customHeight="1" x14ac:dyDescent="0.25">
      <c r="A7" s="562">
        <v>1</v>
      </c>
      <c r="B7" s="565" t="s">
        <v>1495</v>
      </c>
      <c r="C7" s="564">
        <v>1</v>
      </c>
      <c r="D7" s="563">
        <v>2010</v>
      </c>
      <c r="E7" s="597">
        <v>10</v>
      </c>
      <c r="F7" s="884" t="s">
        <v>1118</v>
      </c>
      <c r="I7" s="555"/>
    </row>
    <row r="8" spans="1:9" x14ac:dyDescent="0.25">
      <c r="A8" s="562">
        <v>2</v>
      </c>
      <c r="B8" s="561" t="s">
        <v>1494</v>
      </c>
      <c r="C8" s="560">
        <v>2</v>
      </c>
      <c r="D8" s="559">
        <v>2010</v>
      </c>
      <c r="E8" s="597">
        <v>10</v>
      </c>
      <c r="F8" s="884"/>
      <c r="I8" s="470"/>
    </row>
    <row r="9" spans="1:9" x14ac:dyDescent="0.25">
      <c r="A9" s="562">
        <v>3</v>
      </c>
      <c r="B9" s="561" t="s">
        <v>1493</v>
      </c>
      <c r="C9" s="560">
        <v>1</v>
      </c>
      <c r="D9" s="559">
        <v>2010</v>
      </c>
      <c r="E9" s="597">
        <v>10</v>
      </c>
      <c r="F9" s="884"/>
      <c r="I9" s="470"/>
    </row>
    <row r="10" spans="1:9" x14ac:dyDescent="0.25">
      <c r="A10" s="562">
        <v>4</v>
      </c>
      <c r="B10" s="566" t="s">
        <v>1492</v>
      </c>
      <c r="C10" s="560">
        <v>1</v>
      </c>
      <c r="D10" s="559">
        <v>2010</v>
      </c>
      <c r="E10" s="597">
        <v>10</v>
      </c>
      <c r="F10" s="884"/>
      <c r="I10" s="470"/>
    </row>
    <row r="11" spans="1:9" x14ac:dyDescent="0.25">
      <c r="A11" s="562">
        <v>5</v>
      </c>
      <c r="B11" s="561" t="s">
        <v>270</v>
      </c>
      <c r="C11" s="560">
        <v>1</v>
      </c>
      <c r="D11" s="559">
        <v>2010</v>
      </c>
      <c r="E11" s="597">
        <v>10</v>
      </c>
      <c r="F11" s="884"/>
      <c r="I11" s="470"/>
    </row>
    <row r="12" spans="1:9" x14ac:dyDescent="0.25">
      <c r="A12" s="562">
        <v>6</v>
      </c>
      <c r="B12" s="561" t="s">
        <v>1491</v>
      </c>
      <c r="C12" s="560">
        <v>1</v>
      </c>
      <c r="D12" s="559">
        <v>2010</v>
      </c>
      <c r="E12" s="597">
        <v>10</v>
      </c>
      <c r="F12" s="884"/>
      <c r="I12" s="470"/>
    </row>
    <row r="13" spans="1:9" x14ac:dyDescent="0.25">
      <c r="A13" s="562">
        <v>7</v>
      </c>
      <c r="B13" s="561" t="s">
        <v>1490</v>
      </c>
      <c r="C13" s="560">
        <v>1</v>
      </c>
      <c r="D13" s="559">
        <v>2010</v>
      </c>
      <c r="E13" s="597">
        <v>10</v>
      </c>
      <c r="F13" s="884"/>
      <c r="I13" s="470"/>
    </row>
    <row r="14" spans="1:9" x14ac:dyDescent="0.25">
      <c r="A14" s="562">
        <v>8</v>
      </c>
      <c r="B14" s="561" t="s">
        <v>1489</v>
      </c>
      <c r="C14" s="560">
        <v>1</v>
      </c>
      <c r="D14" s="559">
        <v>2010</v>
      </c>
      <c r="E14" s="597">
        <v>10</v>
      </c>
      <c r="F14" s="884"/>
      <c r="I14" s="470"/>
    </row>
    <row r="15" spans="1:9" x14ac:dyDescent="0.25">
      <c r="A15" s="562">
        <v>9</v>
      </c>
      <c r="B15" s="561" t="s">
        <v>1488</v>
      </c>
      <c r="C15" s="560">
        <v>1</v>
      </c>
      <c r="D15" s="559">
        <v>2010</v>
      </c>
      <c r="E15" s="597">
        <v>10</v>
      </c>
      <c r="F15" s="884"/>
      <c r="I15" s="470"/>
    </row>
    <row r="16" spans="1:9" x14ac:dyDescent="0.25">
      <c r="A16" s="562">
        <v>10</v>
      </c>
      <c r="B16" s="561" t="s">
        <v>1487</v>
      </c>
      <c r="C16" s="560">
        <v>1</v>
      </c>
      <c r="D16" s="559">
        <v>2010</v>
      </c>
      <c r="E16" s="597">
        <v>10</v>
      </c>
      <c r="F16" s="884"/>
      <c r="I16" s="470"/>
    </row>
    <row r="17" spans="1:9" x14ac:dyDescent="0.25">
      <c r="A17" s="562">
        <v>11</v>
      </c>
      <c r="B17" s="561" t="s">
        <v>1486</v>
      </c>
      <c r="C17" s="560">
        <v>2</v>
      </c>
      <c r="D17" s="559">
        <v>2010</v>
      </c>
      <c r="E17" s="597">
        <v>10</v>
      </c>
      <c r="F17" s="884"/>
      <c r="I17" s="470"/>
    </row>
    <row r="18" spans="1:9" x14ac:dyDescent="0.25">
      <c r="A18" s="562">
        <v>12</v>
      </c>
      <c r="B18" s="561" t="s">
        <v>1485</v>
      </c>
      <c r="C18" s="560">
        <v>2</v>
      </c>
      <c r="D18" s="559">
        <v>2010</v>
      </c>
      <c r="E18" s="597">
        <v>10</v>
      </c>
      <c r="F18" s="884"/>
      <c r="I18" s="470"/>
    </row>
    <row r="19" spans="1:9" x14ac:dyDescent="0.25">
      <c r="A19" s="562">
        <v>13</v>
      </c>
      <c r="B19" s="561" t="s">
        <v>1484</v>
      </c>
      <c r="C19" s="560">
        <v>1</v>
      </c>
      <c r="D19" s="559">
        <v>2011</v>
      </c>
      <c r="E19" s="597">
        <v>10</v>
      </c>
      <c r="F19" s="884"/>
      <c r="I19" s="470"/>
    </row>
    <row r="20" spans="1:9" x14ac:dyDescent="0.25">
      <c r="A20" s="562">
        <v>14</v>
      </c>
      <c r="B20" s="561" t="s">
        <v>95</v>
      </c>
      <c r="C20" s="560">
        <v>3</v>
      </c>
      <c r="D20" s="559">
        <v>2010</v>
      </c>
      <c r="E20" s="597">
        <v>10</v>
      </c>
      <c r="F20" s="884"/>
      <c r="I20" s="470"/>
    </row>
    <row r="21" spans="1:9" x14ac:dyDescent="0.25">
      <c r="A21" s="562">
        <v>15</v>
      </c>
      <c r="B21" s="561" t="s">
        <v>1483</v>
      </c>
      <c r="C21" s="560">
        <v>2</v>
      </c>
      <c r="D21" s="559">
        <v>2010</v>
      </c>
      <c r="E21" s="597">
        <v>10</v>
      </c>
      <c r="F21" s="884"/>
      <c r="I21" s="470"/>
    </row>
    <row r="22" spans="1:9" x14ac:dyDescent="0.25">
      <c r="A22" s="562">
        <v>16</v>
      </c>
      <c r="B22" s="561" t="s">
        <v>1482</v>
      </c>
      <c r="C22" s="560">
        <v>9</v>
      </c>
      <c r="D22" s="559">
        <v>2011</v>
      </c>
      <c r="E22" s="597">
        <v>10</v>
      </c>
      <c r="F22" s="884"/>
      <c r="I22" s="470"/>
    </row>
    <row r="23" spans="1:9" x14ac:dyDescent="0.25">
      <c r="A23" s="562">
        <v>17</v>
      </c>
      <c r="B23" s="561" t="s">
        <v>1481</v>
      </c>
      <c r="C23" s="560">
        <v>2</v>
      </c>
      <c r="D23" s="559">
        <v>2011</v>
      </c>
      <c r="E23" s="597">
        <v>10</v>
      </c>
      <c r="F23" s="884"/>
      <c r="I23" s="470"/>
    </row>
    <row r="24" spans="1:9" x14ac:dyDescent="0.25">
      <c r="C24" s="557">
        <f>SUM(C7:C23)</f>
        <v>32</v>
      </c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A4:B4"/>
    <mergeCell ref="C4:D4"/>
    <mergeCell ref="F7:F2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I28"/>
  <sheetViews>
    <sheetView workbookViewId="0">
      <selection activeCell="A3" sqref="A3:B3"/>
    </sheetView>
  </sheetViews>
  <sheetFormatPr defaultRowHeight="15" x14ac:dyDescent="0.25"/>
  <cols>
    <col min="1" max="1" width="9.140625" style="557"/>
    <col min="2" max="2" width="47.5703125" style="556" customWidth="1"/>
    <col min="3" max="3" width="18.28515625" style="557" customWidth="1"/>
    <col min="4" max="4" width="15.85546875" style="557" customWidth="1"/>
    <col min="5" max="5" width="14.28515625" style="556" customWidth="1"/>
    <col min="6" max="8" width="9.140625" style="556"/>
    <col min="9" max="9" width="50.28515625" style="469" customWidth="1"/>
    <col min="10" max="16384" width="9.140625" style="556"/>
  </cols>
  <sheetData>
    <row r="2" spans="1:9" ht="8.25" customHeight="1" x14ac:dyDescent="0.25"/>
    <row r="3" spans="1:9" ht="46.5" customHeight="1" x14ac:dyDescent="0.25">
      <c r="A3" s="893" t="s">
        <v>1515</v>
      </c>
      <c r="B3" s="893"/>
      <c r="C3" s="904" t="s">
        <v>1514</v>
      </c>
      <c r="D3" s="904"/>
    </row>
    <row r="4" spans="1:9" ht="30" customHeight="1" x14ac:dyDescent="0.25">
      <c r="A4" s="560" t="s">
        <v>0</v>
      </c>
      <c r="B4" s="560" t="s">
        <v>3</v>
      </c>
      <c r="C4" s="560" t="s">
        <v>1</v>
      </c>
      <c r="D4" s="560" t="s">
        <v>2</v>
      </c>
      <c r="E4" s="560" t="s">
        <v>1218</v>
      </c>
      <c r="F4" s="560" t="s">
        <v>1219</v>
      </c>
    </row>
    <row r="5" spans="1:9" ht="15.75" thickBot="1" x14ac:dyDescent="0.3">
      <c r="A5" s="562">
        <v>1</v>
      </c>
      <c r="B5" s="562">
        <v>2</v>
      </c>
      <c r="C5" s="562">
        <v>3</v>
      </c>
      <c r="D5" s="562">
        <v>4</v>
      </c>
      <c r="E5" s="560">
        <v>5</v>
      </c>
      <c r="F5" s="560">
        <v>6</v>
      </c>
    </row>
    <row r="6" spans="1:9" ht="31.5" customHeight="1" thickBot="1" x14ac:dyDescent="0.3">
      <c r="A6" s="562">
        <v>1</v>
      </c>
      <c r="B6" s="610" t="s">
        <v>1513</v>
      </c>
      <c r="C6" s="609">
        <v>1</v>
      </c>
      <c r="D6" s="609">
        <v>2012</v>
      </c>
      <c r="E6" s="608">
        <v>10</v>
      </c>
      <c r="F6" s="884" t="s">
        <v>1118</v>
      </c>
      <c r="I6" s="645" t="s">
        <v>1704</v>
      </c>
    </row>
    <row r="7" spans="1:9" x14ac:dyDescent="0.25">
      <c r="A7" s="562">
        <v>2</v>
      </c>
      <c r="B7" s="610" t="s">
        <v>1512</v>
      </c>
      <c r="C7" s="609">
        <v>1</v>
      </c>
      <c r="D7" s="609">
        <v>2012</v>
      </c>
      <c r="E7" s="608">
        <v>10</v>
      </c>
      <c r="F7" s="884"/>
      <c r="I7" s="555"/>
    </row>
    <row r="8" spans="1:9" x14ac:dyDescent="0.25">
      <c r="A8" s="562">
        <v>3</v>
      </c>
      <c r="B8" s="610" t="s">
        <v>1511</v>
      </c>
      <c r="C8" s="609">
        <v>1</v>
      </c>
      <c r="D8" s="609">
        <v>2012</v>
      </c>
      <c r="E8" s="608">
        <v>10</v>
      </c>
      <c r="F8" s="884"/>
      <c r="I8" s="470"/>
    </row>
    <row r="9" spans="1:9" x14ac:dyDescent="0.25">
      <c r="A9" s="562">
        <v>4</v>
      </c>
      <c r="B9" s="610" t="s">
        <v>1510</v>
      </c>
      <c r="C9" s="609">
        <v>1</v>
      </c>
      <c r="D9" s="609">
        <v>2012</v>
      </c>
      <c r="E9" s="608">
        <v>10</v>
      </c>
      <c r="F9" s="884"/>
      <c r="I9" s="470"/>
    </row>
    <row r="10" spans="1:9" x14ac:dyDescent="0.25">
      <c r="A10" s="562">
        <v>5</v>
      </c>
      <c r="B10" s="610" t="s">
        <v>1509</v>
      </c>
      <c r="C10" s="609">
        <v>2</v>
      </c>
      <c r="D10" s="609">
        <v>2012</v>
      </c>
      <c r="E10" s="608">
        <v>10</v>
      </c>
      <c r="F10" s="884"/>
      <c r="I10" s="470"/>
    </row>
    <row r="11" spans="1:9" x14ac:dyDescent="0.25">
      <c r="A11" s="562">
        <v>6</v>
      </c>
      <c r="B11" s="610" t="s">
        <v>1508</v>
      </c>
      <c r="C11" s="609">
        <v>1</v>
      </c>
      <c r="D11" s="609">
        <v>2006</v>
      </c>
      <c r="E11" s="608">
        <v>10</v>
      </c>
      <c r="F11" s="884"/>
      <c r="I11" s="470"/>
    </row>
    <row r="12" spans="1:9" x14ac:dyDescent="0.25">
      <c r="A12" s="562">
        <v>7</v>
      </c>
      <c r="B12" s="610" t="s">
        <v>1507</v>
      </c>
      <c r="C12" s="609">
        <v>1</v>
      </c>
      <c r="D12" s="609">
        <v>2007</v>
      </c>
      <c r="E12" s="608">
        <v>10</v>
      </c>
      <c r="F12" s="884"/>
      <c r="I12" s="470"/>
    </row>
    <row r="13" spans="1:9" x14ac:dyDescent="0.25">
      <c r="A13" s="562">
        <v>8</v>
      </c>
      <c r="B13" s="610" t="s">
        <v>1506</v>
      </c>
      <c r="C13" s="609">
        <v>1</v>
      </c>
      <c r="D13" s="609">
        <v>2009</v>
      </c>
      <c r="E13" s="608">
        <v>10</v>
      </c>
      <c r="F13" s="884"/>
      <c r="I13" s="470"/>
    </row>
    <row r="14" spans="1:9" x14ac:dyDescent="0.25">
      <c r="A14" s="562">
        <v>9</v>
      </c>
      <c r="B14" s="610" t="s">
        <v>1505</v>
      </c>
      <c r="C14" s="609">
        <v>7</v>
      </c>
      <c r="D14" s="609">
        <v>2007</v>
      </c>
      <c r="E14" s="608">
        <v>10</v>
      </c>
      <c r="F14" s="884"/>
      <c r="I14" s="470"/>
    </row>
    <row r="15" spans="1:9" x14ac:dyDescent="0.25">
      <c r="A15" s="562">
        <v>10</v>
      </c>
      <c r="B15" s="610" t="s">
        <v>1504</v>
      </c>
      <c r="C15" s="609">
        <v>3</v>
      </c>
      <c r="D15" s="609">
        <v>2007</v>
      </c>
      <c r="E15" s="608">
        <v>10</v>
      </c>
      <c r="F15" s="884"/>
      <c r="I15" s="470"/>
    </row>
    <row r="16" spans="1:9" x14ac:dyDescent="0.25">
      <c r="A16" s="562">
        <v>11</v>
      </c>
      <c r="B16" s="610" t="s">
        <v>1503</v>
      </c>
      <c r="C16" s="609">
        <v>2</v>
      </c>
      <c r="D16" s="609">
        <v>2010</v>
      </c>
      <c r="E16" s="611">
        <v>10</v>
      </c>
      <c r="F16" s="884"/>
      <c r="I16" s="470"/>
    </row>
    <row r="17" spans="1:9" x14ac:dyDescent="0.25">
      <c r="A17" s="562">
        <v>12</v>
      </c>
      <c r="B17" s="610" t="s">
        <v>18</v>
      </c>
      <c r="C17" s="609">
        <v>1</v>
      </c>
      <c r="D17" s="609">
        <v>2007</v>
      </c>
      <c r="E17" s="611">
        <v>10</v>
      </c>
      <c r="F17" s="884"/>
      <c r="I17" s="470"/>
    </row>
    <row r="18" spans="1:9" x14ac:dyDescent="0.25">
      <c r="A18" s="562">
        <v>13</v>
      </c>
      <c r="B18" s="610" t="s">
        <v>1502</v>
      </c>
      <c r="C18" s="609">
        <v>1</v>
      </c>
      <c r="D18" s="609">
        <v>2009</v>
      </c>
      <c r="E18" s="611">
        <v>10</v>
      </c>
      <c r="F18" s="884"/>
      <c r="I18" s="470"/>
    </row>
    <row r="19" spans="1:9" x14ac:dyDescent="0.25">
      <c r="A19" s="562">
        <v>14</v>
      </c>
      <c r="B19" s="610" t="s">
        <v>1501</v>
      </c>
      <c r="C19" s="609">
        <v>1</v>
      </c>
      <c r="D19" s="609">
        <v>2009</v>
      </c>
      <c r="E19" s="611">
        <v>10</v>
      </c>
      <c r="F19" s="884"/>
      <c r="I19" s="470"/>
    </row>
    <row r="20" spans="1:9" x14ac:dyDescent="0.25">
      <c r="A20" s="562">
        <v>15</v>
      </c>
      <c r="B20" s="610" t="s">
        <v>1500</v>
      </c>
      <c r="C20" s="609">
        <v>1</v>
      </c>
      <c r="D20" s="609">
        <v>2012</v>
      </c>
      <c r="E20" s="611">
        <v>10</v>
      </c>
      <c r="F20" s="884"/>
      <c r="I20" s="470"/>
    </row>
    <row r="21" spans="1:9" x14ac:dyDescent="0.25">
      <c r="A21" s="562">
        <v>16</v>
      </c>
      <c r="B21" s="610" t="s">
        <v>1499</v>
      </c>
      <c r="C21" s="609">
        <v>1</v>
      </c>
      <c r="D21" s="609">
        <v>2012</v>
      </c>
      <c r="E21" s="611">
        <v>10</v>
      </c>
      <c r="F21" s="884"/>
      <c r="I21" s="470"/>
    </row>
    <row r="22" spans="1:9" x14ac:dyDescent="0.25">
      <c r="A22" s="562">
        <v>17</v>
      </c>
      <c r="B22" s="610" t="s">
        <v>1498</v>
      </c>
      <c r="C22" s="609">
        <v>2</v>
      </c>
      <c r="D22" s="609">
        <v>2006</v>
      </c>
      <c r="E22" s="608">
        <v>10</v>
      </c>
      <c r="F22" s="884"/>
      <c r="I22" s="470"/>
    </row>
    <row r="23" spans="1:9" x14ac:dyDescent="0.25">
      <c r="A23" s="562">
        <v>18</v>
      </c>
      <c r="B23" s="610" t="s">
        <v>1497</v>
      </c>
      <c r="C23" s="609">
        <v>1</v>
      </c>
      <c r="D23" s="609">
        <v>2006</v>
      </c>
      <c r="E23" s="608">
        <v>10</v>
      </c>
      <c r="F23" s="884"/>
      <c r="I23" s="470"/>
    </row>
    <row r="24" spans="1:9" x14ac:dyDescent="0.25">
      <c r="C24" s="557">
        <f>SUM(C6:C23)</f>
        <v>29</v>
      </c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C3:D3"/>
    <mergeCell ref="A3:B3"/>
    <mergeCell ref="F6:F2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9"/>
  <sheetViews>
    <sheetView workbookViewId="0">
      <selection activeCell="A3" sqref="A3:B3"/>
    </sheetView>
  </sheetViews>
  <sheetFormatPr defaultRowHeight="15" x14ac:dyDescent="0.25"/>
  <cols>
    <col min="1" max="1" width="9.140625" style="556"/>
    <col min="2" max="2" width="50.5703125" style="556" customWidth="1"/>
    <col min="3" max="3" width="14.5703125" style="556" customWidth="1"/>
    <col min="4" max="4" width="16.42578125" style="556" customWidth="1"/>
    <col min="5" max="8" width="9.140625" style="556"/>
    <col min="9" max="9" width="50.28515625" style="469" customWidth="1"/>
    <col min="10" max="16384" width="9.140625" style="556"/>
  </cols>
  <sheetData>
    <row r="1" spans="1:9" x14ac:dyDescent="0.25">
      <c r="B1" s="556" t="s">
        <v>16</v>
      </c>
    </row>
    <row r="3" spans="1:9" ht="39" customHeight="1" x14ac:dyDescent="0.25">
      <c r="A3" s="893" t="s">
        <v>1522</v>
      </c>
      <c r="B3" s="893"/>
      <c r="C3" s="904" t="s">
        <v>1521</v>
      </c>
      <c r="D3" s="904"/>
    </row>
    <row r="4" spans="1:9" ht="58.5" customHeight="1" x14ac:dyDescent="0.25">
      <c r="A4" s="560" t="s">
        <v>0</v>
      </c>
      <c r="B4" s="560" t="s">
        <v>3</v>
      </c>
      <c r="C4" s="560" t="s">
        <v>1</v>
      </c>
      <c r="D4" s="560" t="s">
        <v>2</v>
      </c>
      <c r="E4" s="560" t="s">
        <v>1218</v>
      </c>
      <c r="F4" s="560" t="s">
        <v>1219</v>
      </c>
    </row>
    <row r="5" spans="1:9" ht="15.75" thickBot="1" x14ac:dyDescent="0.3">
      <c r="A5" s="560">
        <v>1</v>
      </c>
      <c r="B5" s="560">
        <v>2</v>
      </c>
      <c r="C5" s="560">
        <v>3</v>
      </c>
      <c r="D5" s="560">
        <v>4</v>
      </c>
      <c r="E5" s="560">
        <v>5</v>
      </c>
      <c r="F5" s="560">
        <v>6</v>
      </c>
    </row>
    <row r="6" spans="1:9" ht="28.5" customHeight="1" thickBot="1" x14ac:dyDescent="0.3">
      <c r="A6" s="564">
        <v>1</v>
      </c>
      <c r="B6" s="747" t="s">
        <v>27</v>
      </c>
      <c r="C6" s="746">
        <v>1</v>
      </c>
      <c r="D6" s="746">
        <v>2003</v>
      </c>
      <c r="E6" s="750">
        <v>10</v>
      </c>
      <c r="F6" s="884" t="s">
        <v>1118</v>
      </c>
      <c r="I6" s="645" t="s">
        <v>1704</v>
      </c>
    </row>
    <row r="7" spans="1:9" ht="15.75" x14ac:dyDescent="0.25">
      <c r="A7" s="560">
        <v>2</v>
      </c>
      <c r="B7" s="748" t="s">
        <v>1520</v>
      </c>
      <c r="C7" s="744">
        <v>1</v>
      </c>
      <c r="D7" s="744">
        <v>2003</v>
      </c>
      <c r="E7" s="750">
        <v>10</v>
      </c>
      <c r="F7" s="884"/>
      <c r="I7" s="555"/>
    </row>
    <row r="8" spans="1:9" ht="15.75" x14ac:dyDescent="0.25">
      <c r="A8" s="564">
        <v>3</v>
      </c>
      <c r="B8" s="748" t="s">
        <v>1519</v>
      </c>
      <c r="C8" s="744">
        <v>1</v>
      </c>
      <c r="D8" s="744">
        <v>2009</v>
      </c>
      <c r="E8" s="750">
        <v>10</v>
      </c>
      <c r="F8" s="884"/>
      <c r="I8" s="470"/>
    </row>
    <row r="9" spans="1:9" ht="15.75" x14ac:dyDescent="0.25">
      <c r="A9" s="560">
        <v>4</v>
      </c>
      <c r="B9" s="748" t="s">
        <v>1732</v>
      </c>
      <c r="C9" s="744">
        <v>4</v>
      </c>
      <c r="D9" s="744">
        <v>2000</v>
      </c>
      <c r="E9" s="750">
        <v>10</v>
      </c>
      <c r="F9" s="884"/>
      <c r="I9" s="470"/>
    </row>
    <row r="10" spans="1:9" ht="15.75" x14ac:dyDescent="0.25">
      <c r="A10" s="564">
        <v>5</v>
      </c>
      <c r="B10" s="748" t="s">
        <v>1518</v>
      </c>
      <c r="C10" s="744">
        <v>1</v>
      </c>
      <c r="D10" s="744">
        <v>2008</v>
      </c>
      <c r="E10" s="750">
        <v>10</v>
      </c>
      <c r="F10" s="884"/>
      <c r="I10" s="470"/>
    </row>
    <row r="11" spans="1:9" ht="15.75" x14ac:dyDescent="0.25">
      <c r="A11" s="560">
        <v>6</v>
      </c>
      <c r="B11" s="748" t="s">
        <v>1024</v>
      </c>
      <c r="C11" s="744">
        <v>1</v>
      </c>
      <c r="D11" s="744">
        <v>1999</v>
      </c>
      <c r="E11" s="750">
        <v>10</v>
      </c>
      <c r="F11" s="884"/>
      <c r="I11" s="470"/>
    </row>
    <row r="12" spans="1:9" ht="15.75" x14ac:dyDescent="0.25">
      <c r="A12" s="564">
        <v>7</v>
      </c>
      <c r="B12" s="748" t="s">
        <v>1517</v>
      </c>
      <c r="C12" s="744">
        <v>1</v>
      </c>
      <c r="D12" s="744">
        <v>2008</v>
      </c>
      <c r="E12" s="750">
        <v>10</v>
      </c>
      <c r="F12" s="884"/>
      <c r="I12" s="470"/>
    </row>
    <row r="13" spans="1:9" ht="15.75" x14ac:dyDescent="0.25">
      <c r="A13" s="560">
        <v>8</v>
      </c>
      <c r="B13" s="748" t="s">
        <v>1024</v>
      </c>
      <c r="C13" s="744">
        <v>1</v>
      </c>
      <c r="D13" s="744">
        <v>2004</v>
      </c>
      <c r="E13" s="750">
        <v>10</v>
      </c>
      <c r="F13" s="884"/>
      <c r="I13" s="470"/>
    </row>
    <row r="14" spans="1:9" ht="15.75" x14ac:dyDescent="0.25">
      <c r="A14" s="564">
        <v>9</v>
      </c>
      <c r="B14" s="752" t="s">
        <v>1516</v>
      </c>
      <c r="C14" s="744">
        <v>1</v>
      </c>
      <c r="D14" s="744">
        <v>2014</v>
      </c>
      <c r="E14" s="750">
        <v>10</v>
      </c>
      <c r="F14" s="884"/>
      <c r="I14" s="470"/>
    </row>
    <row r="15" spans="1:9" x14ac:dyDescent="0.25">
      <c r="A15" s="616"/>
      <c r="B15" s="747" t="s">
        <v>140</v>
      </c>
      <c r="C15" s="746">
        <v>1</v>
      </c>
      <c r="D15" s="745">
        <v>2017</v>
      </c>
      <c r="E15" s="743">
        <v>10</v>
      </c>
      <c r="F15" s="711"/>
      <c r="I15" s="716"/>
    </row>
    <row r="16" spans="1:9" x14ac:dyDescent="0.25">
      <c r="C16" s="556">
        <f>SUM(C6:C14)</f>
        <v>12</v>
      </c>
      <c r="F16" s="567"/>
      <c r="I16" s="470"/>
    </row>
    <row r="17" spans="6:9" x14ac:dyDescent="0.25">
      <c r="F17" s="567"/>
      <c r="I17" s="470"/>
    </row>
    <row r="18" spans="6:9" x14ac:dyDescent="0.25">
      <c r="F18" s="567"/>
      <c r="I18" s="470"/>
    </row>
    <row r="19" spans="6:9" x14ac:dyDescent="0.25">
      <c r="F19" s="567"/>
      <c r="I19" s="470"/>
    </row>
    <row r="20" spans="6:9" x14ac:dyDescent="0.25">
      <c r="F20" s="567"/>
      <c r="I20" s="470"/>
    </row>
    <row r="21" spans="6:9" x14ac:dyDescent="0.25">
      <c r="F21" s="567"/>
      <c r="I21" s="470"/>
    </row>
    <row r="22" spans="6:9" x14ac:dyDescent="0.25">
      <c r="I22" s="470"/>
    </row>
    <row r="23" spans="6:9" x14ac:dyDescent="0.25">
      <c r="I23" s="470"/>
    </row>
    <row r="24" spans="6:9" x14ac:dyDescent="0.25">
      <c r="I24" s="470"/>
    </row>
    <row r="25" spans="6:9" x14ac:dyDescent="0.25">
      <c r="I25" s="470"/>
    </row>
    <row r="26" spans="6:9" x14ac:dyDescent="0.25">
      <c r="I26" s="470"/>
    </row>
    <row r="27" spans="6:9" x14ac:dyDescent="0.25">
      <c r="I27" s="470"/>
    </row>
    <row r="28" spans="6:9" x14ac:dyDescent="0.25">
      <c r="I28" s="470"/>
    </row>
    <row r="29" spans="6:9" x14ac:dyDescent="0.25">
      <c r="I29" s="470"/>
    </row>
  </sheetData>
  <mergeCells count="3">
    <mergeCell ref="A3:B3"/>
    <mergeCell ref="C3:D3"/>
    <mergeCell ref="F6:F1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B12" sqref="B12:B13"/>
    </sheetView>
  </sheetViews>
  <sheetFormatPr defaultRowHeight="15" x14ac:dyDescent="0.25"/>
  <cols>
    <col min="1" max="1" width="9.140625" style="556"/>
    <col min="2" max="2" width="46.42578125" style="556" customWidth="1"/>
    <col min="3" max="3" width="26.5703125" style="556" customWidth="1"/>
    <col min="4" max="4" width="18.5703125" style="556" customWidth="1"/>
    <col min="5" max="8" width="9.140625" style="556"/>
    <col min="9" max="9" width="50.28515625" style="469" customWidth="1"/>
    <col min="10" max="16384" width="9.140625" style="556"/>
  </cols>
  <sheetData>
    <row r="1" spans="1:9" x14ac:dyDescent="0.25">
      <c r="B1" s="556" t="s">
        <v>16</v>
      </c>
    </row>
    <row r="3" spans="1:9" ht="45" customHeight="1" x14ac:dyDescent="0.25">
      <c r="A3" s="893" t="s">
        <v>1527</v>
      </c>
      <c r="B3" s="893"/>
      <c r="C3" s="904" t="s">
        <v>1526</v>
      </c>
      <c r="D3" s="904"/>
    </row>
    <row r="4" spans="1:9" ht="60" x14ac:dyDescent="0.25">
      <c r="A4" s="560" t="s">
        <v>0</v>
      </c>
      <c r="B4" s="560" t="s">
        <v>3</v>
      </c>
      <c r="C4" s="560" t="s">
        <v>1</v>
      </c>
      <c r="D4" s="559" t="s">
        <v>2</v>
      </c>
      <c r="E4" s="560" t="s">
        <v>1218</v>
      </c>
      <c r="F4" s="560" t="s">
        <v>1219</v>
      </c>
    </row>
    <row r="5" spans="1:9" ht="15.75" thickBot="1" x14ac:dyDescent="0.3">
      <c r="A5" s="560">
        <v>1</v>
      </c>
      <c r="B5" s="560">
        <v>2</v>
      </c>
      <c r="C5" s="560">
        <v>3</v>
      </c>
      <c r="D5" s="559">
        <v>4</v>
      </c>
      <c r="E5" s="560">
        <v>5</v>
      </c>
      <c r="F5" s="560">
        <v>6</v>
      </c>
    </row>
    <row r="6" spans="1:9" ht="29.25" customHeight="1" thickBot="1" x14ac:dyDescent="0.3">
      <c r="A6" s="564">
        <v>1</v>
      </c>
      <c r="B6" s="621" t="s">
        <v>1525</v>
      </c>
      <c r="C6" s="620">
        <v>1</v>
      </c>
      <c r="D6" s="619">
        <v>2005</v>
      </c>
      <c r="E6" s="795">
        <v>10</v>
      </c>
      <c r="F6" s="906" t="s">
        <v>1742</v>
      </c>
      <c r="I6" s="645" t="s">
        <v>1704</v>
      </c>
    </row>
    <row r="7" spans="1:9" x14ac:dyDescent="0.25">
      <c r="A7" s="560">
        <v>2</v>
      </c>
      <c r="B7" s="614" t="s">
        <v>657</v>
      </c>
      <c r="C7" s="613">
        <v>1</v>
      </c>
      <c r="D7" s="612">
        <v>2002</v>
      </c>
      <c r="E7" s="795">
        <v>10</v>
      </c>
      <c r="F7" s="906"/>
      <c r="I7" s="555"/>
    </row>
    <row r="8" spans="1:9" x14ac:dyDescent="0.25">
      <c r="A8" s="560">
        <v>3</v>
      </c>
      <c r="B8" s="614" t="s">
        <v>1524</v>
      </c>
      <c r="C8" s="613">
        <v>1</v>
      </c>
      <c r="D8" s="612">
        <v>1994</v>
      </c>
      <c r="E8" s="795">
        <v>10</v>
      </c>
      <c r="F8" s="906"/>
      <c r="I8" s="470"/>
    </row>
    <row r="9" spans="1:9" x14ac:dyDescent="0.25">
      <c r="A9" s="616">
        <v>4</v>
      </c>
      <c r="B9" s="614" t="s">
        <v>342</v>
      </c>
      <c r="C9" s="613">
        <v>2</v>
      </c>
      <c r="D9" s="612">
        <v>2008</v>
      </c>
      <c r="E9" s="795">
        <v>10</v>
      </c>
      <c r="F9" s="906"/>
      <c r="I9" s="470"/>
    </row>
    <row r="10" spans="1:9" x14ac:dyDescent="0.25">
      <c r="A10" s="618">
        <v>5</v>
      </c>
      <c r="B10" s="614" t="s">
        <v>774</v>
      </c>
      <c r="C10" s="613">
        <v>1</v>
      </c>
      <c r="D10" s="612">
        <v>2005</v>
      </c>
      <c r="E10" s="795">
        <v>10</v>
      </c>
      <c r="F10" s="906"/>
      <c r="I10" s="470"/>
    </row>
    <row r="11" spans="1:9" x14ac:dyDescent="0.25">
      <c r="A11" s="617">
        <v>6</v>
      </c>
      <c r="B11" s="614" t="s">
        <v>1523</v>
      </c>
      <c r="C11" s="613">
        <v>1</v>
      </c>
      <c r="D11" s="612">
        <v>2009</v>
      </c>
      <c r="E11" s="795">
        <v>10</v>
      </c>
      <c r="F11" s="906"/>
      <c r="I11" s="470"/>
    </row>
    <row r="12" spans="1:9" x14ac:dyDescent="0.25">
      <c r="A12" s="615">
        <v>7</v>
      </c>
      <c r="B12" s="798" t="s">
        <v>1743</v>
      </c>
      <c r="C12" s="796">
        <v>2</v>
      </c>
      <c r="D12" s="797">
        <v>2016</v>
      </c>
      <c r="E12" s="795">
        <v>10</v>
      </c>
      <c r="F12" s="906"/>
      <c r="I12" s="470"/>
    </row>
    <row r="13" spans="1:9" x14ac:dyDescent="0.25">
      <c r="A13" s="615">
        <v>8</v>
      </c>
      <c r="B13" s="798" t="s">
        <v>1744</v>
      </c>
      <c r="C13" s="796">
        <v>1</v>
      </c>
      <c r="D13" s="797">
        <v>2016</v>
      </c>
      <c r="E13" s="795">
        <v>10</v>
      </c>
      <c r="F13" s="906"/>
      <c r="I13" s="470"/>
    </row>
    <row r="14" spans="1:9" x14ac:dyDescent="0.25">
      <c r="A14" s="616">
        <v>9</v>
      </c>
      <c r="B14" s="614" t="s">
        <v>264</v>
      </c>
      <c r="C14" s="613">
        <v>1</v>
      </c>
      <c r="D14" s="612">
        <v>2007</v>
      </c>
      <c r="E14" s="795">
        <v>10</v>
      </c>
      <c r="F14" s="906"/>
      <c r="I14" s="470"/>
    </row>
    <row r="15" spans="1:9" x14ac:dyDescent="0.25">
      <c r="A15" s="615">
        <v>10</v>
      </c>
      <c r="B15" s="614" t="s">
        <v>132</v>
      </c>
      <c r="C15" s="613">
        <v>1</v>
      </c>
      <c r="D15" s="612">
        <v>2007</v>
      </c>
      <c r="E15" s="795">
        <v>10</v>
      </c>
      <c r="F15" s="906"/>
      <c r="I15" s="470"/>
    </row>
    <row r="16" spans="1:9" x14ac:dyDescent="0.25">
      <c r="A16" s="560">
        <v>11</v>
      </c>
      <c r="B16" s="614" t="s">
        <v>191</v>
      </c>
      <c r="C16" s="613">
        <v>1</v>
      </c>
      <c r="D16" s="612">
        <v>2004</v>
      </c>
      <c r="E16" s="795">
        <v>10</v>
      </c>
      <c r="F16" s="906"/>
      <c r="I16" s="470"/>
    </row>
    <row r="17" spans="1:9" x14ac:dyDescent="0.25">
      <c r="A17" s="560">
        <v>12</v>
      </c>
      <c r="B17" s="614" t="s">
        <v>27</v>
      </c>
      <c r="C17" s="613">
        <v>1</v>
      </c>
      <c r="D17" s="612">
        <v>2005</v>
      </c>
      <c r="E17" s="795">
        <v>10</v>
      </c>
      <c r="F17" s="906"/>
      <c r="I17" s="470"/>
    </row>
    <row r="18" spans="1:9" x14ac:dyDescent="0.25">
      <c r="A18" s="556">
        <v>13</v>
      </c>
      <c r="B18" s="614" t="s">
        <v>27</v>
      </c>
      <c r="C18" s="613">
        <v>1</v>
      </c>
      <c r="D18" s="612">
        <v>1995</v>
      </c>
      <c r="E18" s="795">
        <v>10</v>
      </c>
      <c r="F18" s="906"/>
      <c r="I18" s="470"/>
    </row>
    <row r="19" spans="1:9" x14ac:dyDescent="0.25">
      <c r="F19" s="567"/>
      <c r="I19" s="470"/>
    </row>
    <row r="20" spans="1:9" x14ac:dyDescent="0.25">
      <c r="F20" s="567"/>
      <c r="I20" s="470"/>
    </row>
    <row r="21" spans="1:9" x14ac:dyDescent="0.25"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C3:D3"/>
    <mergeCell ref="A3:B3"/>
    <mergeCell ref="F6:F1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B25" sqref="B25"/>
    </sheetView>
  </sheetViews>
  <sheetFormatPr defaultRowHeight="15" x14ac:dyDescent="0.25"/>
  <cols>
    <col min="1" max="1" width="9.140625" style="556"/>
    <col min="2" max="2" width="46.42578125" style="556" customWidth="1"/>
    <col min="3" max="3" width="26.5703125" style="556" customWidth="1"/>
    <col min="4" max="4" width="18.5703125" style="556" customWidth="1"/>
    <col min="5" max="8" width="9.140625" style="556"/>
    <col min="9" max="9" width="50.28515625" style="469" customWidth="1"/>
    <col min="10" max="16384" width="9.140625" style="556"/>
  </cols>
  <sheetData>
    <row r="1" spans="1:9" x14ac:dyDescent="0.25">
      <c r="B1" s="556" t="s">
        <v>16</v>
      </c>
    </row>
    <row r="3" spans="1:9" ht="82.5" customHeight="1" x14ac:dyDescent="0.25">
      <c r="A3" s="907" t="s">
        <v>1545</v>
      </c>
      <c r="B3" s="908"/>
      <c r="C3" s="904" t="s">
        <v>1544</v>
      </c>
      <c r="D3" s="904"/>
      <c r="E3" s="904"/>
    </row>
    <row r="4" spans="1:9" ht="60" x14ac:dyDescent="0.25">
      <c r="A4" s="560" t="s">
        <v>0</v>
      </c>
      <c r="B4" s="560" t="s">
        <v>3</v>
      </c>
      <c r="C4" s="560" t="s">
        <v>1</v>
      </c>
      <c r="D4" s="559" t="s">
        <v>2</v>
      </c>
      <c r="E4" s="560" t="s">
        <v>1218</v>
      </c>
      <c r="F4" s="560" t="s">
        <v>1219</v>
      </c>
    </row>
    <row r="5" spans="1:9" ht="15.75" thickBot="1" x14ac:dyDescent="0.3">
      <c r="A5" s="560">
        <v>1</v>
      </c>
      <c r="B5" s="560">
        <v>2</v>
      </c>
      <c r="C5" s="560">
        <v>3</v>
      </c>
      <c r="D5" s="559">
        <v>4</v>
      </c>
      <c r="E5" s="560">
        <v>5</v>
      </c>
      <c r="F5" s="560">
        <v>6</v>
      </c>
    </row>
    <row r="6" spans="1:9" ht="27" customHeight="1" thickBot="1" x14ac:dyDescent="0.3">
      <c r="A6" s="564">
        <v>1</v>
      </c>
      <c r="B6" s="614" t="s">
        <v>1543</v>
      </c>
      <c r="C6" s="613">
        <v>2</v>
      </c>
      <c r="D6" s="613">
        <v>2015</v>
      </c>
      <c r="E6" s="799">
        <v>10</v>
      </c>
      <c r="F6" s="909" t="s">
        <v>1745</v>
      </c>
      <c r="I6" s="645" t="s">
        <v>1704</v>
      </c>
    </row>
    <row r="7" spans="1:9" x14ac:dyDescent="0.25">
      <c r="A7" s="560">
        <v>2</v>
      </c>
      <c r="B7" s="614" t="s">
        <v>1542</v>
      </c>
      <c r="C7" s="613">
        <v>3</v>
      </c>
      <c r="D7" s="613">
        <v>2016</v>
      </c>
      <c r="E7" s="799">
        <v>10</v>
      </c>
      <c r="F7" s="909"/>
      <c r="I7" s="555"/>
    </row>
    <row r="8" spans="1:9" x14ac:dyDescent="0.25">
      <c r="A8" s="564">
        <v>3</v>
      </c>
      <c r="B8" s="614" t="s">
        <v>1541</v>
      </c>
      <c r="C8" s="613">
        <v>1</v>
      </c>
      <c r="D8" s="613">
        <v>2016</v>
      </c>
      <c r="E8" s="799">
        <v>10</v>
      </c>
      <c r="F8" s="909"/>
      <c r="I8" s="470"/>
    </row>
    <row r="9" spans="1:9" x14ac:dyDescent="0.25">
      <c r="A9" s="560">
        <v>4</v>
      </c>
      <c r="B9" s="614" t="s">
        <v>1540</v>
      </c>
      <c r="C9" s="613">
        <v>3</v>
      </c>
      <c r="D9" s="613">
        <v>2016</v>
      </c>
      <c r="E9" s="799">
        <v>10</v>
      </c>
      <c r="F9" s="909"/>
      <c r="I9" s="470"/>
    </row>
    <row r="10" spans="1:9" x14ac:dyDescent="0.25">
      <c r="A10" s="564">
        <v>5</v>
      </c>
      <c r="B10" s="614" t="s">
        <v>1539</v>
      </c>
      <c r="C10" s="613">
        <v>3</v>
      </c>
      <c r="D10" s="613">
        <v>2016</v>
      </c>
      <c r="E10" s="799">
        <v>10</v>
      </c>
      <c r="F10" s="909"/>
      <c r="I10" s="470"/>
    </row>
    <row r="11" spans="1:9" x14ac:dyDescent="0.25">
      <c r="A11" s="560">
        <v>6</v>
      </c>
      <c r="B11" s="614" t="s">
        <v>1538</v>
      </c>
      <c r="C11" s="613">
        <v>1</v>
      </c>
      <c r="D11" s="613">
        <v>2016</v>
      </c>
      <c r="E11" s="799">
        <v>10</v>
      </c>
      <c r="F11" s="909"/>
      <c r="I11" s="470"/>
    </row>
    <row r="12" spans="1:9" x14ac:dyDescent="0.25">
      <c r="A12" s="564">
        <v>7</v>
      </c>
      <c r="B12" s="614" t="s">
        <v>27</v>
      </c>
      <c r="C12" s="613">
        <v>1</v>
      </c>
      <c r="D12" s="613">
        <v>2015</v>
      </c>
      <c r="E12" s="799">
        <v>10</v>
      </c>
      <c r="F12" s="909"/>
      <c r="I12" s="470"/>
    </row>
    <row r="13" spans="1:9" x14ac:dyDescent="0.25">
      <c r="A13" s="560">
        <v>8</v>
      </c>
      <c r="B13" s="614" t="s">
        <v>1537</v>
      </c>
      <c r="C13" s="613">
        <v>1</v>
      </c>
      <c r="D13" s="613">
        <v>2016</v>
      </c>
      <c r="E13" s="799">
        <v>10</v>
      </c>
      <c r="F13" s="909"/>
      <c r="I13" s="470"/>
    </row>
    <row r="14" spans="1:9" x14ac:dyDescent="0.25">
      <c r="A14" s="564">
        <v>9</v>
      </c>
      <c r="B14" s="614" t="s">
        <v>1536</v>
      </c>
      <c r="C14" s="613">
        <v>1</v>
      </c>
      <c r="D14" s="613">
        <v>2016</v>
      </c>
      <c r="E14" s="799">
        <v>10</v>
      </c>
      <c r="F14" s="909"/>
      <c r="I14" s="470"/>
    </row>
    <row r="15" spans="1:9" x14ac:dyDescent="0.25">
      <c r="A15" s="560">
        <v>10</v>
      </c>
      <c r="B15" s="614" t="s">
        <v>1535</v>
      </c>
      <c r="C15" s="613">
        <v>1</v>
      </c>
      <c r="D15" s="613">
        <v>2015</v>
      </c>
      <c r="E15" s="799">
        <v>10</v>
      </c>
      <c r="F15" s="909"/>
      <c r="I15" s="470"/>
    </row>
    <row r="16" spans="1:9" x14ac:dyDescent="0.25">
      <c r="A16" s="564">
        <v>11</v>
      </c>
      <c r="B16" s="614" t="s">
        <v>1534</v>
      </c>
      <c r="C16" s="613">
        <v>1</v>
      </c>
      <c r="D16" s="613">
        <v>2016</v>
      </c>
      <c r="E16" s="799">
        <v>10</v>
      </c>
      <c r="F16" s="909"/>
      <c r="I16" s="470"/>
    </row>
    <row r="17" spans="1:9" x14ac:dyDescent="0.25">
      <c r="A17" s="560">
        <v>12</v>
      </c>
      <c r="B17" s="614" t="s">
        <v>132</v>
      </c>
      <c r="C17" s="613">
        <v>1</v>
      </c>
      <c r="D17" s="613">
        <v>2015</v>
      </c>
      <c r="E17" s="799">
        <v>10</v>
      </c>
      <c r="F17" s="909"/>
      <c r="I17" s="470"/>
    </row>
    <row r="18" spans="1:9" x14ac:dyDescent="0.25">
      <c r="A18" s="564">
        <v>13</v>
      </c>
      <c r="B18" s="614" t="s">
        <v>1533</v>
      </c>
      <c r="C18" s="613">
        <v>2</v>
      </c>
      <c r="D18" s="613">
        <v>2015</v>
      </c>
      <c r="E18" s="799">
        <v>10</v>
      </c>
      <c r="F18" s="909"/>
      <c r="I18" s="470"/>
    </row>
    <row r="19" spans="1:9" x14ac:dyDescent="0.25">
      <c r="A19" s="560">
        <v>14</v>
      </c>
      <c r="B19" s="614" t="s">
        <v>1532</v>
      </c>
      <c r="C19" s="613">
        <v>1</v>
      </c>
      <c r="D19" s="613">
        <v>2016</v>
      </c>
      <c r="E19" s="799">
        <v>10</v>
      </c>
      <c r="F19" s="909"/>
      <c r="I19" s="470"/>
    </row>
    <row r="20" spans="1:9" x14ac:dyDescent="0.25">
      <c r="A20" s="564">
        <v>15</v>
      </c>
      <c r="B20" s="614" t="s">
        <v>1531</v>
      </c>
      <c r="C20" s="613">
        <v>1</v>
      </c>
      <c r="D20" s="613">
        <v>2016</v>
      </c>
      <c r="E20" s="799">
        <v>10</v>
      </c>
      <c r="F20" s="909"/>
      <c r="I20" s="470"/>
    </row>
    <row r="21" spans="1:9" x14ac:dyDescent="0.25">
      <c r="A21" s="560">
        <v>16</v>
      </c>
      <c r="B21" s="614" t="s">
        <v>71</v>
      </c>
      <c r="C21" s="613">
        <v>8</v>
      </c>
      <c r="D21" s="613">
        <v>2016</v>
      </c>
      <c r="E21" s="799">
        <v>10</v>
      </c>
      <c r="F21" s="909"/>
      <c r="I21" s="470"/>
    </row>
    <row r="22" spans="1:9" x14ac:dyDescent="0.25">
      <c r="A22" s="564">
        <v>17</v>
      </c>
      <c r="B22" s="614" t="s">
        <v>1530</v>
      </c>
      <c r="C22" s="613">
        <v>1</v>
      </c>
      <c r="D22" s="613">
        <v>2016</v>
      </c>
      <c r="E22" s="799">
        <v>10</v>
      </c>
      <c r="F22" s="909"/>
      <c r="I22" s="470"/>
    </row>
    <row r="23" spans="1:9" x14ac:dyDescent="0.25">
      <c r="A23" s="560">
        <v>18</v>
      </c>
      <c r="B23" s="614" t="s">
        <v>1529</v>
      </c>
      <c r="C23" s="613">
        <v>1</v>
      </c>
      <c r="D23" s="613">
        <v>2016</v>
      </c>
      <c r="E23" s="799">
        <v>10</v>
      </c>
      <c r="F23" s="909"/>
      <c r="I23" s="470"/>
    </row>
    <row r="24" spans="1:9" x14ac:dyDescent="0.25">
      <c r="A24" s="564">
        <v>19</v>
      </c>
      <c r="B24" s="614" t="s">
        <v>1528</v>
      </c>
      <c r="C24" s="613">
        <v>2</v>
      </c>
      <c r="D24" s="613">
        <v>2016</v>
      </c>
      <c r="E24" s="799">
        <v>10</v>
      </c>
      <c r="F24" s="909"/>
      <c r="I24" s="470"/>
    </row>
    <row r="25" spans="1:9" x14ac:dyDescent="0.25">
      <c r="A25" s="556">
        <v>20</v>
      </c>
      <c r="B25" s="800" t="s">
        <v>1746</v>
      </c>
      <c r="C25" s="796">
        <v>1</v>
      </c>
      <c r="D25" s="796">
        <v>2016</v>
      </c>
      <c r="E25" s="799">
        <v>10</v>
      </c>
      <c r="F25" s="909"/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A3:B3"/>
    <mergeCell ref="C3:E3"/>
    <mergeCell ref="F6:F2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A3" sqref="A3:B3"/>
    </sheetView>
  </sheetViews>
  <sheetFormatPr defaultRowHeight="15" x14ac:dyDescent="0.25"/>
  <cols>
    <col min="1" max="1" width="9.140625" style="557"/>
    <col min="2" max="2" width="63.85546875" style="556" customWidth="1"/>
    <col min="3" max="3" width="29.28515625" style="557" customWidth="1"/>
    <col min="4" max="4" width="22.42578125" style="557" customWidth="1"/>
    <col min="5" max="8" width="9.140625" style="556"/>
    <col min="9" max="9" width="50.28515625" style="469" customWidth="1"/>
    <col min="10" max="16384" width="9.140625" style="556"/>
  </cols>
  <sheetData>
    <row r="1" spans="1:9" x14ac:dyDescent="0.25">
      <c r="B1" s="556" t="s">
        <v>16</v>
      </c>
    </row>
    <row r="3" spans="1:9" ht="45" customHeight="1" x14ac:dyDescent="0.25">
      <c r="A3" s="896" t="s">
        <v>1557</v>
      </c>
      <c r="B3" s="896"/>
      <c r="C3" s="890" t="s">
        <v>1556</v>
      </c>
      <c r="D3" s="890"/>
    </row>
    <row r="4" spans="1:9" ht="47.25" customHeight="1" x14ac:dyDescent="0.25">
      <c r="A4" s="568" t="s">
        <v>0</v>
      </c>
      <c r="B4" s="568" t="s">
        <v>3</v>
      </c>
      <c r="C4" s="568" t="s">
        <v>1</v>
      </c>
      <c r="D4" s="568" t="s">
        <v>2</v>
      </c>
      <c r="E4" s="560" t="s">
        <v>1218</v>
      </c>
      <c r="F4" s="560" t="s">
        <v>1219</v>
      </c>
    </row>
    <row r="5" spans="1:9" ht="15.75" thickBot="1" x14ac:dyDescent="0.3">
      <c r="A5" s="568">
        <v>1</v>
      </c>
      <c r="B5" s="568">
        <v>2</v>
      </c>
      <c r="C5" s="568">
        <v>3</v>
      </c>
      <c r="D5" s="568">
        <v>4</v>
      </c>
      <c r="E5" s="560">
        <v>5</v>
      </c>
      <c r="F5" s="560">
        <v>6</v>
      </c>
    </row>
    <row r="6" spans="1:9" ht="27" customHeight="1" thickBot="1" x14ac:dyDescent="0.3">
      <c r="A6" s="570">
        <v>1</v>
      </c>
      <c r="B6" s="574" t="s">
        <v>1555</v>
      </c>
      <c r="C6" s="570">
        <v>1</v>
      </c>
      <c r="D6" s="570">
        <v>2009</v>
      </c>
      <c r="E6" s="558">
        <v>12</v>
      </c>
      <c r="F6" s="884" t="s">
        <v>899</v>
      </c>
      <c r="I6" s="645" t="s">
        <v>1704</v>
      </c>
    </row>
    <row r="7" spans="1:9" x14ac:dyDescent="0.25">
      <c r="A7" s="570">
        <v>2</v>
      </c>
      <c r="B7" s="558" t="s">
        <v>330</v>
      </c>
      <c r="C7" s="570">
        <v>1</v>
      </c>
      <c r="D7" s="570">
        <v>1999</v>
      </c>
      <c r="E7" s="558">
        <v>12</v>
      </c>
      <c r="F7" s="884"/>
      <c r="I7" s="555"/>
    </row>
    <row r="8" spans="1:9" x14ac:dyDescent="0.25">
      <c r="A8" s="570">
        <v>3</v>
      </c>
      <c r="B8" s="558" t="s">
        <v>1554</v>
      </c>
      <c r="C8" s="570">
        <v>1</v>
      </c>
      <c r="D8" s="570">
        <v>2004</v>
      </c>
      <c r="E8" s="558">
        <v>12</v>
      </c>
      <c r="F8" s="884"/>
      <c r="I8" s="470"/>
    </row>
    <row r="9" spans="1:9" x14ac:dyDescent="0.25">
      <c r="A9" s="570">
        <v>4</v>
      </c>
      <c r="B9" s="558" t="s">
        <v>1553</v>
      </c>
      <c r="C9" s="570">
        <v>1</v>
      </c>
      <c r="D9" s="570">
        <v>2014</v>
      </c>
      <c r="E9" s="558">
        <v>12</v>
      </c>
      <c r="F9" s="884"/>
      <c r="I9" s="470"/>
    </row>
    <row r="10" spans="1:9" x14ac:dyDescent="0.25">
      <c r="A10" s="570">
        <v>5</v>
      </c>
      <c r="B10" s="558" t="s">
        <v>1552</v>
      </c>
      <c r="C10" s="570">
        <v>1</v>
      </c>
      <c r="D10" s="570">
        <v>2012</v>
      </c>
      <c r="E10" s="558">
        <v>12</v>
      </c>
      <c r="F10" s="884"/>
      <c r="I10" s="470"/>
    </row>
    <row r="11" spans="1:9" x14ac:dyDescent="0.25">
      <c r="A11" s="570">
        <v>6</v>
      </c>
      <c r="B11" s="558" t="s">
        <v>1551</v>
      </c>
      <c r="C11" s="570">
        <v>1</v>
      </c>
      <c r="D11" s="570">
        <v>2010</v>
      </c>
      <c r="E11" s="558">
        <v>12</v>
      </c>
      <c r="F11" s="884"/>
      <c r="I11" s="470"/>
    </row>
    <row r="12" spans="1:9" x14ac:dyDescent="0.25">
      <c r="A12" s="570">
        <v>7</v>
      </c>
      <c r="B12" s="558" t="s">
        <v>274</v>
      </c>
      <c r="C12" s="570">
        <v>1</v>
      </c>
      <c r="D12" s="570">
        <v>1999</v>
      </c>
      <c r="E12" s="558">
        <v>12</v>
      </c>
      <c r="F12" s="884"/>
      <c r="I12" s="470"/>
    </row>
    <row r="13" spans="1:9" x14ac:dyDescent="0.25">
      <c r="A13" s="570">
        <v>8</v>
      </c>
      <c r="B13" s="558" t="s">
        <v>327</v>
      </c>
      <c r="C13" s="570">
        <v>1</v>
      </c>
      <c r="D13" s="570">
        <v>2012</v>
      </c>
      <c r="E13" s="558">
        <v>12</v>
      </c>
      <c r="F13" s="884"/>
      <c r="I13" s="470"/>
    </row>
    <row r="14" spans="1:9" x14ac:dyDescent="0.25">
      <c r="A14" s="570">
        <v>9</v>
      </c>
      <c r="B14" s="558" t="s">
        <v>424</v>
      </c>
      <c r="C14" s="570">
        <v>1</v>
      </c>
      <c r="D14" s="570">
        <v>2004</v>
      </c>
      <c r="E14" s="558">
        <v>12</v>
      </c>
      <c r="F14" s="884"/>
      <c r="I14" s="470"/>
    </row>
    <row r="15" spans="1:9" x14ac:dyDescent="0.25">
      <c r="A15" s="570">
        <v>10</v>
      </c>
      <c r="B15" s="558" t="s">
        <v>318</v>
      </c>
      <c r="C15" s="570">
        <v>1</v>
      </c>
      <c r="D15" s="570">
        <v>1999</v>
      </c>
      <c r="E15" s="558">
        <v>12</v>
      </c>
      <c r="F15" s="884"/>
      <c r="I15" s="470"/>
    </row>
    <row r="16" spans="1:9" x14ac:dyDescent="0.25">
      <c r="A16" s="570">
        <v>11</v>
      </c>
      <c r="B16" s="558" t="s">
        <v>1550</v>
      </c>
      <c r="C16" s="570">
        <v>1</v>
      </c>
      <c r="D16" s="570">
        <v>2014</v>
      </c>
      <c r="E16" s="558">
        <v>12</v>
      </c>
      <c r="F16" s="884"/>
      <c r="I16" s="470"/>
    </row>
    <row r="17" spans="1:9" ht="15.75" customHeight="1" x14ac:dyDescent="0.25">
      <c r="A17" s="570">
        <v>12</v>
      </c>
      <c r="B17" s="574" t="s">
        <v>1549</v>
      </c>
      <c r="C17" s="570">
        <v>1</v>
      </c>
      <c r="D17" s="570">
        <v>2009</v>
      </c>
      <c r="E17" s="558">
        <v>12</v>
      </c>
      <c r="F17" s="884"/>
      <c r="I17" s="470"/>
    </row>
    <row r="18" spans="1:9" x14ac:dyDescent="0.25">
      <c r="A18" s="570">
        <v>13</v>
      </c>
      <c r="B18" s="558" t="s">
        <v>89</v>
      </c>
      <c r="C18" s="570">
        <v>1</v>
      </c>
      <c r="D18" s="570">
        <v>2004</v>
      </c>
      <c r="E18" s="558">
        <v>12</v>
      </c>
      <c r="F18" s="884"/>
      <c r="I18" s="470"/>
    </row>
    <row r="19" spans="1:9" x14ac:dyDescent="0.25">
      <c r="A19" s="570">
        <v>14</v>
      </c>
      <c r="B19" s="558" t="s">
        <v>406</v>
      </c>
      <c r="C19" s="570">
        <v>1</v>
      </c>
      <c r="D19" s="570">
        <v>2009</v>
      </c>
      <c r="E19" s="558">
        <v>12</v>
      </c>
      <c r="F19" s="884"/>
      <c r="I19" s="470"/>
    </row>
    <row r="20" spans="1:9" x14ac:dyDescent="0.25">
      <c r="A20" s="570">
        <v>15</v>
      </c>
      <c r="B20" s="558" t="s">
        <v>1548</v>
      </c>
      <c r="C20" s="570">
        <v>1</v>
      </c>
      <c r="D20" s="570">
        <v>1973</v>
      </c>
      <c r="E20" s="558">
        <v>12</v>
      </c>
      <c r="F20" s="884"/>
      <c r="I20" s="470"/>
    </row>
    <row r="21" spans="1:9" x14ac:dyDescent="0.25">
      <c r="A21" s="570">
        <v>16</v>
      </c>
      <c r="B21" s="558" t="s">
        <v>1547</v>
      </c>
      <c r="C21" s="568">
        <v>1</v>
      </c>
      <c r="D21" s="568">
        <v>2000</v>
      </c>
      <c r="E21" s="558">
        <v>12</v>
      </c>
      <c r="F21" s="884"/>
      <c r="I21" s="470"/>
    </row>
    <row r="22" spans="1:9" x14ac:dyDescent="0.25">
      <c r="A22" s="570">
        <v>17</v>
      </c>
      <c r="B22" s="623" t="s">
        <v>1546</v>
      </c>
      <c r="C22" s="568">
        <v>1</v>
      </c>
      <c r="D22" s="622">
        <v>2012</v>
      </c>
      <c r="E22" s="558">
        <v>12</v>
      </c>
      <c r="F22" s="884"/>
      <c r="I22" s="470"/>
    </row>
    <row r="23" spans="1:9" x14ac:dyDescent="0.25">
      <c r="C23" s="557">
        <f>SUM(C6:C22)</f>
        <v>17</v>
      </c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C3:D3"/>
    <mergeCell ref="A3:B3"/>
    <mergeCell ref="F6:F2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1" max="1" width="9.140625" style="556"/>
    <col min="2" max="2" width="56.140625" style="624" customWidth="1"/>
    <col min="3" max="3" width="17.7109375" style="556" customWidth="1"/>
    <col min="4" max="4" width="19.28515625" style="556" customWidth="1"/>
    <col min="5" max="8" width="9.140625" style="556"/>
    <col min="9" max="9" width="50.28515625" style="469" customWidth="1"/>
    <col min="10" max="16384" width="9.140625" style="556"/>
  </cols>
  <sheetData>
    <row r="1" spans="1:9" x14ac:dyDescent="0.25">
      <c r="C1" s="556" t="s">
        <v>16</v>
      </c>
    </row>
    <row r="3" spans="1:9" ht="45" customHeight="1" x14ac:dyDescent="0.25">
      <c r="A3" s="893" t="s">
        <v>1557</v>
      </c>
      <c r="B3" s="893"/>
      <c r="C3" s="904" t="s">
        <v>1570</v>
      </c>
      <c r="D3" s="904"/>
    </row>
    <row r="4" spans="1:9" ht="60" x14ac:dyDescent="0.25">
      <c r="A4" s="564" t="s">
        <v>0</v>
      </c>
      <c r="B4" s="626" t="s">
        <v>3</v>
      </c>
      <c r="C4" s="564" t="s">
        <v>1</v>
      </c>
      <c r="D4" s="564" t="s">
        <v>2</v>
      </c>
      <c r="E4" s="560" t="s">
        <v>1218</v>
      </c>
      <c r="F4" s="560" t="s">
        <v>1219</v>
      </c>
    </row>
    <row r="5" spans="1:9" ht="15.75" thickBot="1" x14ac:dyDescent="0.3">
      <c r="A5" s="560">
        <v>1</v>
      </c>
      <c r="B5" s="625">
        <v>2</v>
      </c>
      <c r="C5" s="560">
        <v>3</v>
      </c>
      <c r="D5" s="560">
        <v>4</v>
      </c>
      <c r="E5" s="560">
        <v>5</v>
      </c>
      <c r="F5" s="560">
        <v>6</v>
      </c>
    </row>
    <row r="6" spans="1:9" ht="30" thickBot="1" x14ac:dyDescent="0.3">
      <c r="A6" s="560">
        <v>1</v>
      </c>
      <c r="B6" s="776" t="s">
        <v>1569</v>
      </c>
      <c r="C6" s="777">
        <v>2</v>
      </c>
      <c r="D6" s="777">
        <v>2012</v>
      </c>
      <c r="E6" s="558">
        <v>12</v>
      </c>
      <c r="F6" s="884" t="s">
        <v>899</v>
      </c>
      <c r="I6" s="645" t="s">
        <v>1704</v>
      </c>
    </row>
    <row r="7" spans="1:9" x14ac:dyDescent="0.25">
      <c r="A7" s="560">
        <v>2</v>
      </c>
      <c r="B7" s="776" t="s">
        <v>309</v>
      </c>
      <c r="C7" s="777">
        <v>1</v>
      </c>
      <c r="D7" s="777">
        <v>2012</v>
      </c>
      <c r="E7" s="558">
        <v>12</v>
      </c>
      <c r="F7" s="884"/>
      <c r="I7" s="555"/>
    </row>
    <row r="8" spans="1:9" x14ac:dyDescent="0.25">
      <c r="A8" s="560">
        <v>3</v>
      </c>
      <c r="B8" s="776" t="s">
        <v>1568</v>
      </c>
      <c r="C8" s="777">
        <v>2</v>
      </c>
      <c r="D8" s="777">
        <v>2012</v>
      </c>
      <c r="E8" s="558">
        <v>12</v>
      </c>
      <c r="F8" s="884"/>
      <c r="I8" s="470"/>
    </row>
    <row r="9" spans="1:9" x14ac:dyDescent="0.25">
      <c r="A9" s="560">
        <v>4</v>
      </c>
      <c r="B9" s="776" t="s">
        <v>1567</v>
      </c>
      <c r="C9" s="777">
        <v>2</v>
      </c>
      <c r="D9" s="777">
        <v>2012</v>
      </c>
      <c r="E9" s="558">
        <v>12</v>
      </c>
      <c r="F9" s="884"/>
      <c r="I9" s="470"/>
    </row>
    <row r="10" spans="1:9" x14ac:dyDescent="0.25">
      <c r="A10" s="560">
        <v>5</v>
      </c>
      <c r="B10" s="776" t="s">
        <v>1566</v>
      </c>
      <c r="C10" s="777">
        <v>1</v>
      </c>
      <c r="D10" s="777">
        <v>2012</v>
      </c>
      <c r="E10" s="558">
        <v>12</v>
      </c>
      <c r="F10" s="884"/>
      <c r="I10" s="470"/>
    </row>
    <row r="11" spans="1:9" ht="30" x14ac:dyDescent="0.25">
      <c r="A11" s="560">
        <v>6</v>
      </c>
      <c r="B11" s="776" t="s">
        <v>1565</v>
      </c>
      <c r="C11" s="777">
        <v>1</v>
      </c>
      <c r="D11" s="777">
        <v>2012</v>
      </c>
      <c r="E11" s="558">
        <v>12</v>
      </c>
      <c r="F11" s="884"/>
      <c r="I11" s="470"/>
    </row>
    <row r="12" spans="1:9" ht="30" x14ac:dyDescent="0.25">
      <c r="A12" s="560">
        <v>7</v>
      </c>
      <c r="B12" s="776" t="s">
        <v>1564</v>
      </c>
      <c r="C12" s="777">
        <v>1</v>
      </c>
      <c r="D12" s="777">
        <v>2012</v>
      </c>
      <c r="E12" s="558">
        <v>12</v>
      </c>
      <c r="F12" s="884"/>
      <c r="I12" s="470"/>
    </row>
    <row r="13" spans="1:9" x14ac:dyDescent="0.25">
      <c r="A13" s="560">
        <v>8</v>
      </c>
      <c r="B13" s="776" t="s">
        <v>1563</v>
      </c>
      <c r="C13" s="777">
        <v>5</v>
      </c>
      <c r="D13" s="777">
        <v>2012</v>
      </c>
      <c r="E13" s="558">
        <v>12</v>
      </c>
      <c r="F13" s="884"/>
      <c r="I13" s="470"/>
    </row>
    <row r="14" spans="1:9" x14ac:dyDescent="0.25">
      <c r="A14" s="560">
        <v>9</v>
      </c>
      <c r="B14" s="776" t="s">
        <v>1562</v>
      </c>
      <c r="C14" s="777">
        <v>1</v>
      </c>
      <c r="D14" s="777">
        <v>2012</v>
      </c>
      <c r="E14" s="558">
        <v>12</v>
      </c>
      <c r="F14" s="884"/>
      <c r="I14" s="470"/>
    </row>
    <row r="15" spans="1:9" x14ac:dyDescent="0.25">
      <c r="A15" s="560">
        <v>10</v>
      </c>
      <c r="B15" s="700" t="s">
        <v>1561</v>
      </c>
      <c r="C15" s="777">
        <v>1</v>
      </c>
      <c r="D15" s="777">
        <v>2014</v>
      </c>
      <c r="E15" s="558">
        <v>12</v>
      </c>
      <c r="F15" s="884"/>
      <c r="I15" s="470"/>
    </row>
    <row r="16" spans="1:9" x14ac:dyDescent="0.25">
      <c r="A16" s="560">
        <v>11</v>
      </c>
      <c r="B16" s="776" t="s">
        <v>1560</v>
      </c>
      <c r="C16" s="777">
        <v>2</v>
      </c>
      <c r="D16" s="777">
        <v>2012</v>
      </c>
      <c r="E16" s="558">
        <v>12</v>
      </c>
      <c r="F16" s="884"/>
      <c r="I16" s="470"/>
    </row>
    <row r="17" spans="1:9" x14ac:dyDescent="0.25">
      <c r="A17" s="560">
        <v>12</v>
      </c>
      <c r="B17" s="776" t="s">
        <v>1559</v>
      </c>
      <c r="C17" s="777">
        <v>6</v>
      </c>
      <c r="D17" s="777">
        <v>2012</v>
      </c>
      <c r="E17" s="558">
        <v>12</v>
      </c>
      <c r="F17" s="884"/>
      <c r="I17" s="470"/>
    </row>
    <row r="18" spans="1:9" x14ac:dyDescent="0.25">
      <c r="A18" s="560">
        <v>13</v>
      </c>
      <c r="B18" s="697" t="s">
        <v>1558</v>
      </c>
      <c r="C18" s="777">
        <v>2</v>
      </c>
      <c r="D18" s="777">
        <v>2011</v>
      </c>
      <c r="E18" s="558">
        <v>12</v>
      </c>
      <c r="F18" s="884"/>
      <c r="I18" s="470"/>
    </row>
    <row r="19" spans="1:9" x14ac:dyDescent="0.25">
      <c r="C19" s="556">
        <f>SUM(C6:C18)</f>
        <v>27</v>
      </c>
      <c r="I19" s="470"/>
    </row>
    <row r="20" spans="1:9" x14ac:dyDescent="0.25">
      <c r="I20" s="470"/>
    </row>
    <row r="21" spans="1:9" x14ac:dyDescent="0.25"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C3:D3"/>
    <mergeCell ref="A3:B3"/>
    <mergeCell ref="F6:F1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7"/>
  <sheetViews>
    <sheetView workbookViewId="0">
      <selection activeCell="C22" sqref="C22"/>
    </sheetView>
  </sheetViews>
  <sheetFormatPr defaultRowHeight="15" x14ac:dyDescent="0.25"/>
  <cols>
    <col min="1" max="1" width="9.140625" style="556"/>
    <col min="2" max="2" width="63.42578125" style="556" customWidth="1"/>
    <col min="3" max="3" width="20.7109375" style="556" customWidth="1"/>
    <col min="4" max="4" width="20.28515625" style="556" customWidth="1"/>
    <col min="5" max="5" width="9.140625" style="556" hidden="1" customWidth="1"/>
    <col min="6" max="6" width="6.140625" style="556" hidden="1" customWidth="1"/>
    <col min="7" max="9" width="9.140625" style="556"/>
    <col min="10" max="10" width="50.28515625" style="469" customWidth="1"/>
    <col min="11" max="16384" width="9.140625" style="556"/>
  </cols>
  <sheetData>
    <row r="1" spans="1:10" x14ac:dyDescent="0.25">
      <c r="C1" s="556" t="s">
        <v>16</v>
      </c>
    </row>
    <row r="3" spans="1:10" ht="30" customHeight="1" x14ac:dyDescent="0.25">
      <c r="A3" s="893" t="s">
        <v>1584</v>
      </c>
      <c r="B3" s="893"/>
      <c r="C3" s="904" t="s">
        <v>1583</v>
      </c>
      <c r="D3" s="904"/>
      <c r="E3" s="628"/>
      <c r="F3" s="627"/>
    </row>
    <row r="4" spans="1:10" ht="60" x14ac:dyDescent="0.25">
      <c r="A4" s="562" t="s">
        <v>0</v>
      </c>
      <c r="B4" s="560" t="s">
        <v>3</v>
      </c>
      <c r="C4" s="560" t="s">
        <v>1</v>
      </c>
      <c r="D4" s="560" t="s">
        <v>2</v>
      </c>
      <c r="E4" s="557"/>
      <c r="F4" s="557"/>
      <c r="G4" s="560" t="s">
        <v>1218</v>
      </c>
      <c r="H4" s="560" t="s">
        <v>1219</v>
      </c>
    </row>
    <row r="5" spans="1:10" ht="15.75" thickBot="1" x14ac:dyDescent="0.3">
      <c r="A5" s="562">
        <v>1</v>
      </c>
      <c r="B5" s="562">
        <v>2</v>
      </c>
      <c r="C5" s="562">
        <v>3</v>
      </c>
      <c r="D5" s="562">
        <v>4</v>
      </c>
      <c r="E5" s="557"/>
      <c r="F5" s="557"/>
      <c r="G5" s="560">
        <v>5</v>
      </c>
      <c r="H5" s="560">
        <v>6</v>
      </c>
    </row>
    <row r="6" spans="1:10" ht="29.25" customHeight="1" thickBot="1" x14ac:dyDescent="0.3">
      <c r="A6" s="664">
        <v>1</v>
      </c>
      <c r="B6" s="666" t="s">
        <v>194</v>
      </c>
      <c r="C6" s="667">
        <v>1</v>
      </c>
      <c r="D6" s="667">
        <v>2005</v>
      </c>
      <c r="E6" s="661" t="s">
        <v>1571</v>
      </c>
      <c r="F6" s="661" t="s">
        <v>899</v>
      </c>
      <c r="G6" s="558">
        <v>12</v>
      </c>
      <c r="H6" s="886" t="s">
        <v>899</v>
      </c>
      <c r="J6" s="645" t="s">
        <v>1704</v>
      </c>
    </row>
    <row r="7" spans="1:10" ht="15.75" x14ac:dyDescent="0.25">
      <c r="A7" s="663">
        <v>2</v>
      </c>
      <c r="B7" s="666" t="s">
        <v>1582</v>
      </c>
      <c r="C7" s="667">
        <v>1</v>
      </c>
      <c r="D7" s="667">
        <v>2012</v>
      </c>
      <c r="E7" s="661" t="s">
        <v>1571</v>
      </c>
      <c r="F7" s="661" t="s">
        <v>899</v>
      </c>
      <c r="G7" s="558">
        <v>12</v>
      </c>
      <c r="H7" s="887"/>
      <c r="J7" s="555"/>
    </row>
    <row r="8" spans="1:10" ht="15.75" x14ac:dyDescent="0.25">
      <c r="A8" s="663">
        <v>3</v>
      </c>
      <c r="B8" s="666" t="s">
        <v>1581</v>
      </c>
      <c r="C8" s="667">
        <v>1</v>
      </c>
      <c r="D8" s="667">
        <v>2009</v>
      </c>
      <c r="E8" s="661" t="s">
        <v>1571</v>
      </c>
      <c r="F8" s="661" t="s">
        <v>899</v>
      </c>
      <c r="G8" s="558">
        <v>12</v>
      </c>
      <c r="H8" s="887"/>
      <c r="J8" s="470"/>
    </row>
    <row r="9" spans="1:10" ht="15.75" x14ac:dyDescent="0.25">
      <c r="A9" s="663">
        <v>4</v>
      </c>
      <c r="B9" s="666" t="s">
        <v>1580</v>
      </c>
      <c r="C9" s="667">
        <v>1</v>
      </c>
      <c r="D9" s="667">
        <v>2008</v>
      </c>
      <c r="E9" s="661" t="s">
        <v>1571</v>
      </c>
      <c r="F9" s="661" t="s">
        <v>899</v>
      </c>
      <c r="G9" s="558">
        <v>12</v>
      </c>
      <c r="H9" s="887"/>
      <c r="J9" s="470"/>
    </row>
    <row r="10" spans="1:10" ht="15.75" x14ac:dyDescent="0.25">
      <c r="A10" s="663">
        <v>5</v>
      </c>
      <c r="B10" s="666" t="s">
        <v>573</v>
      </c>
      <c r="C10" s="667">
        <v>1</v>
      </c>
      <c r="D10" s="667">
        <v>2012</v>
      </c>
      <c r="E10" s="661" t="s">
        <v>1571</v>
      </c>
      <c r="F10" s="661" t="s">
        <v>899</v>
      </c>
      <c r="G10" s="558">
        <v>12</v>
      </c>
      <c r="H10" s="887"/>
      <c r="J10" s="470"/>
    </row>
    <row r="11" spans="1:10" ht="15.75" x14ac:dyDescent="0.25">
      <c r="A11" s="663">
        <v>6</v>
      </c>
      <c r="B11" s="666" t="s">
        <v>27</v>
      </c>
      <c r="C11" s="667">
        <v>1</v>
      </c>
      <c r="D11" s="667">
        <v>2012</v>
      </c>
      <c r="E11" s="661" t="s">
        <v>1571</v>
      </c>
      <c r="F11" s="661" t="s">
        <v>899</v>
      </c>
      <c r="G11" s="558">
        <v>12</v>
      </c>
      <c r="H11" s="887"/>
      <c r="J11" s="470"/>
    </row>
    <row r="12" spans="1:10" ht="15.75" x14ac:dyDescent="0.25">
      <c r="A12" s="663">
        <v>7</v>
      </c>
      <c r="B12" s="666" t="s">
        <v>1579</v>
      </c>
      <c r="C12" s="667">
        <v>1</v>
      </c>
      <c r="D12" s="667">
        <v>2006</v>
      </c>
      <c r="E12" s="661" t="s">
        <v>1571</v>
      </c>
      <c r="F12" s="661" t="s">
        <v>899</v>
      </c>
      <c r="G12" s="558">
        <v>12</v>
      </c>
      <c r="H12" s="887"/>
      <c r="J12" s="470"/>
    </row>
    <row r="13" spans="1:10" ht="15.75" x14ac:dyDescent="0.25">
      <c r="A13" s="663">
        <v>8</v>
      </c>
      <c r="B13" s="666" t="s">
        <v>1578</v>
      </c>
      <c r="C13" s="667">
        <v>1</v>
      </c>
      <c r="D13" s="667">
        <v>2002</v>
      </c>
      <c r="E13" s="661" t="s">
        <v>1571</v>
      </c>
      <c r="F13" s="661" t="s">
        <v>899</v>
      </c>
      <c r="G13" s="558">
        <v>12</v>
      </c>
      <c r="H13" s="887"/>
      <c r="J13" s="470"/>
    </row>
    <row r="14" spans="1:10" ht="15.75" x14ac:dyDescent="0.25">
      <c r="A14" s="663">
        <v>9</v>
      </c>
      <c r="B14" s="666" t="s">
        <v>1577</v>
      </c>
      <c r="C14" s="667">
        <v>1</v>
      </c>
      <c r="D14" s="667">
        <v>2012</v>
      </c>
      <c r="E14" s="661" t="s">
        <v>1571</v>
      </c>
      <c r="F14" s="661" t="s">
        <v>899</v>
      </c>
      <c r="G14" s="558">
        <v>12</v>
      </c>
      <c r="H14" s="887"/>
      <c r="J14" s="470"/>
    </row>
    <row r="15" spans="1:10" ht="15.75" x14ac:dyDescent="0.25">
      <c r="A15" s="663">
        <v>10</v>
      </c>
      <c r="B15" s="666" t="s">
        <v>1576</v>
      </c>
      <c r="C15" s="667">
        <v>1</v>
      </c>
      <c r="D15" s="667">
        <v>2007</v>
      </c>
      <c r="E15" s="661" t="s">
        <v>1571</v>
      </c>
      <c r="F15" s="661" t="s">
        <v>899</v>
      </c>
      <c r="G15" s="558">
        <v>12</v>
      </c>
      <c r="H15" s="887"/>
      <c r="J15" s="470"/>
    </row>
    <row r="16" spans="1:10" ht="15.75" x14ac:dyDescent="0.25">
      <c r="A16" s="663">
        <v>11</v>
      </c>
      <c r="B16" s="666" t="s">
        <v>1575</v>
      </c>
      <c r="C16" s="667">
        <v>1</v>
      </c>
      <c r="D16" s="667">
        <v>2005</v>
      </c>
      <c r="E16" s="661" t="s">
        <v>1571</v>
      </c>
      <c r="F16" s="661" t="s">
        <v>899</v>
      </c>
      <c r="G16" s="558">
        <v>12</v>
      </c>
      <c r="H16" s="887"/>
      <c r="J16" s="470"/>
    </row>
    <row r="17" spans="1:10" ht="15.75" x14ac:dyDescent="0.25">
      <c r="A17" s="663">
        <v>12</v>
      </c>
      <c r="B17" s="666" t="s">
        <v>1574</v>
      </c>
      <c r="C17" s="667">
        <v>1</v>
      </c>
      <c r="D17" s="667">
        <v>2014</v>
      </c>
      <c r="E17" s="661" t="s">
        <v>1571</v>
      </c>
      <c r="F17" s="661" t="s">
        <v>899</v>
      </c>
      <c r="G17" s="558">
        <v>12</v>
      </c>
      <c r="H17" s="887"/>
      <c r="J17" s="470"/>
    </row>
    <row r="18" spans="1:10" ht="15.75" x14ac:dyDescent="0.25">
      <c r="A18" s="663">
        <v>13</v>
      </c>
      <c r="B18" s="666" t="s">
        <v>1573</v>
      </c>
      <c r="C18" s="667">
        <v>1</v>
      </c>
      <c r="D18" s="667">
        <v>2012</v>
      </c>
      <c r="E18" s="661" t="s">
        <v>1571</v>
      </c>
      <c r="F18" s="661" t="s">
        <v>899</v>
      </c>
      <c r="G18" s="558">
        <v>12</v>
      </c>
      <c r="H18" s="887"/>
      <c r="J18" s="470"/>
    </row>
    <row r="19" spans="1:10" ht="31.5" x14ac:dyDescent="0.25">
      <c r="A19" s="663">
        <v>14</v>
      </c>
      <c r="B19" s="666" t="s">
        <v>1572</v>
      </c>
      <c r="C19" s="667">
        <v>1</v>
      </c>
      <c r="D19" s="667">
        <v>2012</v>
      </c>
      <c r="E19" s="661" t="s">
        <v>1571</v>
      </c>
      <c r="F19" s="661" t="s">
        <v>899</v>
      </c>
      <c r="G19" s="558">
        <v>12</v>
      </c>
      <c r="H19" s="887"/>
      <c r="J19" s="470"/>
    </row>
    <row r="20" spans="1:10" x14ac:dyDescent="0.25">
      <c r="A20" s="663">
        <v>15</v>
      </c>
      <c r="B20" s="662" t="s">
        <v>607</v>
      </c>
      <c r="C20" s="663">
        <v>1</v>
      </c>
      <c r="D20" s="665">
        <v>2004</v>
      </c>
      <c r="E20" s="661" t="s">
        <v>1571</v>
      </c>
      <c r="F20" s="661" t="s">
        <v>899</v>
      </c>
      <c r="G20" s="558">
        <v>12</v>
      </c>
      <c r="H20" s="887"/>
      <c r="J20" s="470"/>
    </row>
    <row r="21" spans="1:10" x14ac:dyDescent="0.25">
      <c r="A21" s="663">
        <v>16</v>
      </c>
      <c r="B21" s="662" t="s">
        <v>1722</v>
      </c>
      <c r="C21" s="663">
        <v>1</v>
      </c>
      <c r="D21" s="665">
        <v>2018</v>
      </c>
      <c r="E21" s="661" t="s">
        <v>1571</v>
      </c>
      <c r="F21" s="661" t="s">
        <v>899</v>
      </c>
      <c r="G21" s="558">
        <v>12</v>
      </c>
      <c r="H21" s="887"/>
      <c r="J21" s="470"/>
    </row>
    <row r="22" spans="1:10" x14ac:dyDescent="0.25">
      <c r="C22" s="556">
        <f>SUM(C6:C21)</f>
        <v>16</v>
      </c>
      <c r="J22" s="470"/>
    </row>
    <row r="23" spans="1:10" x14ac:dyDescent="0.25">
      <c r="J23" s="470"/>
    </row>
    <row r="24" spans="1:10" x14ac:dyDescent="0.25">
      <c r="J24" s="470"/>
    </row>
    <row r="25" spans="1:10" x14ac:dyDescent="0.25">
      <c r="J25" s="470"/>
    </row>
    <row r="26" spans="1:10" x14ac:dyDescent="0.25">
      <c r="J26" s="470"/>
    </row>
    <row r="27" spans="1:10" x14ac:dyDescent="0.25">
      <c r="J27" s="470"/>
    </row>
  </sheetData>
  <mergeCells count="3">
    <mergeCell ref="A3:B3"/>
    <mergeCell ref="C3:D3"/>
    <mergeCell ref="H6:H2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B18" sqref="B6:B18"/>
    </sheetView>
  </sheetViews>
  <sheetFormatPr defaultRowHeight="15" x14ac:dyDescent="0.25"/>
  <cols>
    <col min="1" max="1" width="9.140625" style="557"/>
    <col min="2" max="2" width="42" style="556" customWidth="1"/>
    <col min="3" max="3" width="15.42578125" style="557" customWidth="1"/>
    <col min="4" max="4" width="16.42578125" style="557" customWidth="1"/>
    <col min="5" max="8" width="9.140625" style="556"/>
    <col min="9" max="9" width="50.28515625" style="469" customWidth="1"/>
    <col min="10" max="16384" width="9.140625" style="556"/>
  </cols>
  <sheetData>
    <row r="1" spans="1:9" x14ac:dyDescent="0.25">
      <c r="D1" s="557" t="s">
        <v>16</v>
      </c>
    </row>
    <row r="3" spans="1:9" ht="20.25" customHeight="1" x14ac:dyDescent="0.25">
      <c r="A3" s="562"/>
      <c r="B3" s="811" t="s">
        <v>1595</v>
      </c>
      <c r="C3" s="880" t="s">
        <v>1594</v>
      </c>
      <c r="D3" s="910"/>
    </row>
    <row r="4" spans="1:9" ht="60" x14ac:dyDescent="0.25">
      <c r="A4" s="562" t="s">
        <v>0</v>
      </c>
      <c r="B4" s="566" t="s">
        <v>3</v>
      </c>
      <c r="C4" s="560" t="s">
        <v>1</v>
      </c>
      <c r="D4" s="560" t="s">
        <v>2</v>
      </c>
      <c r="E4" s="560" t="s">
        <v>1218</v>
      </c>
      <c r="F4" s="560" t="s">
        <v>1219</v>
      </c>
    </row>
    <row r="5" spans="1:9" ht="15.75" thickBot="1" x14ac:dyDescent="0.3">
      <c r="A5" s="562">
        <v>1</v>
      </c>
      <c r="B5" s="561">
        <v>2</v>
      </c>
      <c r="C5" s="562">
        <v>3</v>
      </c>
      <c r="D5" s="562">
        <v>5</v>
      </c>
      <c r="E5" s="560">
        <v>5</v>
      </c>
      <c r="F5" s="560">
        <v>6</v>
      </c>
    </row>
    <row r="6" spans="1:9" ht="27.75" customHeight="1" thickBot="1" x14ac:dyDescent="0.3">
      <c r="A6" s="562">
        <v>1</v>
      </c>
      <c r="B6" s="847" t="s">
        <v>1575</v>
      </c>
      <c r="C6" s="844">
        <v>1</v>
      </c>
      <c r="D6" s="845">
        <v>2005</v>
      </c>
      <c r="E6" s="558">
        <v>10</v>
      </c>
      <c r="F6" s="884" t="s">
        <v>1118</v>
      </c>
      <c r="I6" s="645" t="s">
        <v>1704</v>
      </c>
    </row>
    <row r="7" spans="1:9" x14ac:dyDescent="0.25">
      <c r="A7" s="562">
        <v>2</v>
      </c>
      <c r="B7" s="847" t="s">
        <v>1593</v>
      </c>
      <c r="C7" s="844">
        <v>1</v>
      </c>
      <c r="D7" s="845">
        <v>2005</v>
      </c>
      <c r="E7" s="558">
        <v>10</v>
      </c>
      <c r="F7" s="884"/>
      <c r="I7" s="555"/>
    </row>
    <row r="8" spans="1:9" x14ac:dyDescent="0.25">
      <c r="A8" s="676">
        <v>3</v>
      </c>
      <c r="B8" s="848" t="s">
        <v>1592</v>
      </c>
      <c r="C8" s="837">
        <v>1</v>
      </c>
      <c r="D8" s="845">
        <v>2005</v>
      </c>
      <c r="E8" s="558">
        <v>10</v>
      </c>
      <c r="F8" s="884"/>
      <c r="I8" s="470"/>
    </row>
    <row r="9" spans="1:9" x14ac:dyDescent="0.25">
      <c r="A9" s="676">
        <v>4</v>
      </c>
      <c r="B9" s="849" t="s">
        <v>1591</v>
      </c>
      <c r="C9" s="846">
        <v>1</v>
      </c>
      <c r="D9" s="845">
        <v>2007</v>
      </c>
      <c r="E9" s="558">
        <v>10</v>
      </c>
      <c r="F9" s="884"/>
      <c r="I9" s="470"/>
    </row>
    <row r="10" spans="1:9" x14ac:dyDescent="0.25">
      <c r="A10" s="676">
        <v>5</v>
      </c>
      <c r="B10" s="850" t="s">
        <v>1590</v>
      </c>
      <c r="C10" s="844">
        <v>1</v>
      </c>
      <c r="D10" s="845">
        <v>2008</v>
      </c>
      <c r="E10" s="558">
        <v>10</v>
      </c>
      <c r="F10" s="884"/>
      <c r="I10" s="470"/>
    </row>
    <row r="11" spans="1:9" x14ac:dyDescent="0.25">
      <c r="A11" s="676">
        <v>6</v>
      </c>
      <c r="B11" s="851" t="s">
        <v>235</v>
      </c>
      <c r="C11" s="837">
        <v>1</v>
      </c>
      <c r="D11" s="845">
        <v>2005</v>
      </c>
      <c r="E11" s="558">
        <v>10</v>
      </c>
      <c r="F11" s="884"/>
      <c r="I11" s="470"/>
    </row>
    <row r="12" spans="1:9" x14ac:dyDescent="0.25">
      <c r="A12" s="676">
        <v>7</v>
      </c>
      <c r="B12" s="849" t="s">
        <v>1589</v>
      </c>
      <c r="C12" s="846">
        <v>1</v>
      </c>
      <c r="D12" s="845">
        <v>2009</v>
      </c>
      <c r="E12" s="558">
        <v>10</v>
      </c>
      <c r="F12" s="884"/>
      <c r="I12" s="470"/>
    </row>
    <row r="13" spans="1:9" x14ac:dyDescent="0.25">
      <c r="A13" s="676">
        <v>8</v>
      </c>
      <c r="B13" s="850" t="s">
        <v>1588</v>
      </c>
      <c r="C13" s="844">
        <v>1</v>
      </c>
      <c r="D13" s="845">
        <v>2009</v>
      </c>
      <c r="E13" s="558">
        <v>10</v>
      </c>
      <c r="F13" s="884"/>
      <c r="I13" s="470"/>
    </row>
    <row r="14" spans="1:9" x14ac:dyDescent="0.25">
      <c r="A14" s="676">
        <v>9</v>
      </c>
      <c r="B14" s="850" t="s">
        <v>1587</v>
      </c>
      <c r="C14" s="844">
        <v>2</v>
      </c>
      <c r="D14" s="845">
        <v>2008</v>
      </c>
      <c r="E14" s="558">
        <v>10</v>
      </c>
      <c r="F14" s="884"/>
      <c r="I14" s="470"/>
    </row>
    <row r="15" spans="1:9" x14ac:dyDescent="0.25">
      <c r="A15" s="676">
        <v>10</v>
      </c>
      <c r="B15" s="848" t="s">
        <v>70</v>
      </c>
      <c r="C15" s="837">
        <v>1</v>
      </c>
      <c r="D15" s="845">
        <v>2011</v>
      </c>
      <c r="E15" s="558">
        <v>10</v>
      </c>
      <c r="F15" s="884"/>
      <c r="I15" s="470"/>
    </row>
    <row r="16" spans="1:9" x14ac:dyDescent="0.25">
      <c r="A16" s="676">
        <v>11</v>
      </c>
      <c r="B16" s="852" t="s">
        <v>1586</v>
      </c>
      <c r="C16" s="845">
        <v>1</v>
      </c>
      <c r="D16" s="845">
        <v>2012</v>
      </c>
      <c r="E16" s="558">
        <v>10</v>
      </c>
      <c r="F16" s="884"/>
      <c r="I16" s="470"/>
    </row>
    <row r="17" spans="1:9" x14ac:dyDescent="0.25">
      <c r="A17" s="676">
        <v>12</v>
      </c>
      <c r="B17" s="850" t="s">
        <v>1798</v>
      </c>
      <c r="C17" s="845">
        <v>2</v>
      </c>
      <c r="D17" s="846" t="s">
        <v>1799</v>
      </c>
      <c r="E17" s="558">
        <v>10</v>
      </c>
      <c r="F17" s="884"/>
      <c r="I17" s="470"/>
    </row>
    <row r="18" spans="1:9" x14ac:dyDescent="0.25">
      <c r="A18" s="676">
        <v>13</v>
      </c>
      <c r="B18" s="852" t="s">
        <v>1585</v>
      </c>
      <c r="C18" s="845">
        <v>1</v>
      </c>
      <c r="D18" s="845">
        <v>2015</v>
      </c>
      <c r="F18" s="567"/>
      <c r="I18" s="470"/>
    </row>
    <row r="19" spans="1:9" x14ac:dyDescent="0.25">
      <c r="F19" s="567"/>
      <c r="I19" s="470"/>
    </row>
    <row r="20" spans="1:9" x14ac:dyDescent="0.25">
      <c r="F20" s="567"/>
      <c r="I20" s="470"/>
    </row>
    <row r="21" spans="1:9" x14ac:dyDescent="0.25"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2">
    <mergeCell ref="C3:D3"/>
    <mergeCell ref="F6:F1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B6" sqref="B6:B16"/>
    </sheetView>
  </sheetViews>
  <sheetFormatPr defaultRowHeight="15" x14ac:dyDescent="0.25"/>
  <cols>
    <col min="1" max="1" width="9.140625" style="557"/>
    <col min="2" max="2" width="42" style="556" customWidth="1"/>
    <col min="3" max="3" width="13.85546875" style="557" customWidth="1"/>
    <col min="4" max="4" width="16.42578125" style="557" customWidth="1"/>
    <col min="5" max="8" width="9.140625" style="556"/>
    <col min="9" max="9" width="50.28515625" style="469" customWidth="1"/>
    <col min="10" max="16384" width="9.140625" style="556"/>
  </cols>
  <sheetData>
    <row r="1" spans="1:9" x14ac:dyDescent="0.25">
      <c r="D1" s="557" t="s">
        <v>16</v>
      </c>
    </row>
    <row r="3" spans="1:9" x14ac:dyDescent="0.25">
      <c r="A3" s="911" t="s">
        <v>1595</v>
      </c>
      <c r="B3" s="912"/>
      <c r="C3" s="913" t="s">
        <v>1597</v>
      </c>
      <c r="D3" s="914"/>
    </row>
    <row r="4" spans="1:9" ht="60" x14ac:dyDescent="0.25">
      <c r="A4" s="562" t="s">
        <v>0</v>
      </c>
      <c r="B4" s="566" t="s">
        <v>3</v>
      </c>
      <c r="C4" s="559" t="s">
        <v>1</v>
      </c>
      <c r="D4" s="560" t="s">
        <v>2</v>
      </c>
      <c r="E4" s="560" t="s">
        <v>1218</v>
      </c>
      <c r="F4" s="560" t="s">
        <v>1219</v>
      </c>
    </row>
    <row r="5" spans="1:9" ht="15.75" thickBot="1" x14ac:dyDescent="0.3">
      <c r="A5" s="562">
        <v>1</v>
      </c>
      <c r="B5" s="561">
        <v>2</v>
      </c>
      <c r="C5" s="629">
        <v>3</v>
      </c>
      <c r="D5" s="562">
        <v>4</v>
      </c>
      <c r="E5" s="560">
        <v>5</v>
      </c>
      <c r="F5" s="560">
        <v>6</v>
      </c>
    </row>
    <row r="6" spans="1:9" ht="31.5" customHeight="1" thickBot="1" x14ac:dyDescent="0.3">
      <c r="A6" s="562">
        <v>1</v>
      </c>
      <c r="B6" s="847" t="s">
        <v>1575</v>
      </c>
      <c r="C6" s="853">
        <v>1</v>
      </c>
      <c r="D6" s="845">
        <v>2005</v>
      </c>
      <c r="E6" s="558">
        <v>11</v>
      </c>
      <c r="F6" s="915" t="s">
        <v>1800</v>
      </c>
      <c r="I6" s="645" t="s">
        <v>1704</v>
      </c>
    </row>
    <row r="7" spans="1:9" x14ac:dyDescent="0.25">
      <c r="A7" s="562">
        <v>2</v>
      </c>
      <c r="B7" s="847" t="s">
        <v>1593</v>
      </c>
      <c r="C7" s="853">
        <v>1</v>
      </c>
      <c r="D7" s="845">
        <v>2005</v>
      </c>
      <c r="E7" s="558">
        <v>11</v>
      </c>
      <c r="F7" s="884"/>
      <c r="I7" s="555"/>
    </row>
    <row r="8" spans="1:9" x14ac:dyDescent="0.25">
      <c r="A8" s="562">
        <v>3</v>
      </c>
      <c r="B8" s="849" t="s">
        <v>1591</v>
      </c>
      <c r="C8" s="853">
        <v>1</v>
      </c>
      <c r="D8" s="845">
        <v>2007</v>
      </c>
      <c r="E8" s="558">
        <v>11</v>
      </c>
      <c r="F8" s="884"/>
      <c r="I8" s="470"/>
    </row>
    <row r="9" spans="1:9" x14ac:dyDescent="0.25">
      <c r="A9" s="562">
        <v>4</v>
      </c>
      <c r="B9" s="850" t="s">
        <v>1590</v>
      </c>
      <c r="C9" s="853">
        <v>1</v>
      </c>
      <c r="D9" s="845">
        <v>2008</v>
      </c>
      <c r="E9" s="558">
        <v>11</v>
      </c>
      <c r="F9" s="884"/>
      <c r="I9" s="470"/>
    </row>
    <row r="10" spans="1:9" x14ac:dyDescent="0.25">
      <c r="A10" s="562">
        <v>5</v>
      </c>
      <c r="B10" s="851" t="s">
        <v>235</v>
      </c>
      <c r="C10" s="853">
        <v>1</v>
      </c>
      <c r="D10" s="845">
        <v>2005</v>
      </c>
      <c r="E10" s="558">
        <v>11</v>
      </c>
      <c r="F10" s="884"/>
      <c r="I10" s="470"/>
    </row>
    <row r="11" spans="1:9" x14ac:dyDescent="0.25">
      <c r="A11" s="562">
        <v>6</v>
      </c>
      <c r="B11" s="849" t="s">
        <v>1589</v>
      </c>
      <c r="C11" s="853">
        <v>1</v>
      </c>
      <c r="D11" s="845">
        <v>2009</v>
      </c>
      <c r="E11" s="558">
        <v>11</v>
      </c>
      <c r="F11" s="884"/>
      <c r="I11" s="470"/>
    </row>
    <row r="12" spans="1:9" x14ac:dyDescent="0.25">
      <c r="A12" s="562">
        <v>7</v>
      </c>
      <c r="B12" s="850" t="s">
        <v>1588</v>
      </c>
      <c r="C12" s="853">
        <v>2</v>
      </c>
      <c r="D12" s="845">
        <v>2009</v>
      </c>
      <c r="E12" s="558">
        <v>11</v>
      </c>
      <c r="F12" s="884"/>
      <c r="I12" s="470"/>
    </row>
    <row r="13" spans="1:9" x14ac:dyDescent="0.25">
      <c r="A13" s="562">
        <v>8</v>
      </c>
      <c r="B13" s="850" t="s">
        <v>1587</v>
      </c>
      <c r="C13" s="853">
        <v>2</v>
      </c>
      <c r="D13" s="845">
        <v>2008</v>
      </c>
      <c r="E13" s="558">
        <v>11</v>
      </c>
      <c r="F13" s="884"/>
      <c r="I13" s="470"/>
    </row>
    <row r="14" spans="1:9" x14ac:dyDescent="0.25">
      <c r="A14" s="562">
        <v>9</v>
      </c>
      <c r="B14" s="848" t="s">
        <v>70</v>
      </c>
      <c r="C14" s="853">
        <v>1</v>
      </c>
      <c r="D14" s="845">
        <v>2011</v>
      </c>
      <c r="E14" s="558">
        <v>11</v>
      </c>
      <c r="F14" s="884"/>
      <c r="I14" s="470"/>
    </row>
    <row r="15" spans="1:9" x14ac:dyDescent="0.25">
      <c r="A15" s="562">
        <v>10</v>
      </c>
      <c r="B15" s="850" t="s">
        <v>1798</v>
      </c>
      <c r="C15" s="845">
        <v>1</v>
      </c>
      <c r="D15" s="846">
        <v>2018</v>
      </c>
      <c r="E15" s="558">
        <v>11</v>
      </c>
      <c r="F15" s="884"/>
      <c r="I15" s="470"/>
    </row>
    <row r="16" spans="1:9" x14ac:dyDescent="0.25">
      <c r="A16" s="557">
        <v>11</v>
      </c>
      <c r="B16" s="852" t="s">
        <v>1596</v>
      </c>
      <c r="C16" s="853">
        <v>1</v>
      </c>
      <c r="D16" s="845">
        <v>2012</v>
      </c>
      <c r="E16" s="558"/>
      <c r="F16" s="567"/>
      <c r="I16" s="470"/>
    </row>
    <row r="17" spans="6:9" x14ac:dyDescent="0.25">
      <c r="F17" s="567"/>
      <c r="I17" s="470"/>
    </row>
    <row r="18" spans="6:9" x14ac:dyDescent="0.25">
      <c r="F18" s="567"/>
      <c r="I18" s="470"/>
    </row>
    <row r="19" spans="6:9" x14ac:dyDescent="0.25">
      <c r="F19" s="567"/>
      <c r="I19" s="470"/>
    </row>
    <row r="20" spans="6:9" x14ac:dyDescent="0.25">
      <c r="F20" s="567"/>
      <c r="I20" s="470"/>
    </row>
    <row r="21" spans="6:9" x14ac:dyDescent="0.25">
      <c r="I21" s="470"/>
    </row>
    <row r="22" spans="6:9" x14ac:dyDescent="0.25">
      <c r="I22" s="470"/>
    </row>
    <row r="23" spans="6:9" x14ac:dyDescent="0.25">
      <c r="I23" s="470"/>
    </row>
    <row r="24" spans="6:9" x14ac:dyDescent="0.25">
      <c r="I24" s="470"/>
    </row>
    <row r="25" spans="6:9" x14ac:dyDescent="0.25">
      <c r="I25" s="470"/>
    </row>
    <row r="26" spans="6:9" x14ac:dyDescent="0.25">
      <c r="I26" s="470"/>
    </row>
    <row r="27" spans="6:9" x14ac:dyDescent="0.25">
      <c r="I27" s="470"/>
    </row>
    <row r="28" spans="6:9" x14ac:dyDescent="0.25">
      <c r="I28" s="470"/>
    </row>
  </sheetData>
  <mergeCells count="3">
    <mergeCell ref="A3:B3"/>
    <mergeCell ref="C3:D3"/>
    <mergeCell ref="F6:F1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1" max="1" width="9.140625" style="557"/>
    <col min="2" max="2" width="51.5703125" style="556" customWidth="1"/>
    <col min="3" max="3" width="19.42578125" style="557" customWidth="1"/>
    <col min="4" max="4" width="17.5703125" style="557" customWidth="1"/>
    <col min="5" max="8" width="9.140625" style="556"/>
    <col min="9" max="9" width="50.28515625" style="469" customWidth="1"/>
    <col min="10" max="16384" width="9.140625" style="556"/>
  </cols>
  <sheetData>
    <row r="1" spans="1:9" x14ac:dyDescent="0.25">
      <c r="E1" s="556" t="s">
        <v>16</v>
      </c>
    </row>
    <row r="3" spans="1:9" ht="30" customHeight="1" x14ac:dyDescent="0.25">
      <c r="A3" s="893" t="s">
        <v>1612</v>
      </c>
      <c r="B3" s="894"/>
      <c r="C3" s="916" t="s">
        <v>1611</v>
      </c>
      <c r="D3" s="916"/>
    </row>
    <row r="4" spans="1:9" ht="48" customHeight="1" x14ac:dyDescent="0.25">
      <c r="A4" s="633" t="s">
        <v>0</v>
      </c>
      <c r="B4" s="631" t="s">
        <v>3</v>
      </c>
      <c r="C4" s="630" t="s">
        <v>1</v>
      </c>
      <c r="D4" s="630" t="s">
        <v>2</v>
      </c>
      <c r="E4" s="560" t="s">
        <v>1218</v>
      </c>
      <c r="F4" s="560" t="s">
        <v>1219</v>
      </c>
    </row>
    <row r="5" spans="1:9" ht="15.75" thickBot="1" x14ac:dyDescent="0.3">
      <c r="A5" s="632">
        <v>1</v>
      </c>
      <c r="B5" s="631">
        <v>2</v>
      </c>
      <c r="C5" s="630">
        <v>3</v>
      </c>
      <c r="D5" s="630">
        <v>4</v>
      </c>
      <c r="E5" s="560">
        <v>5</v>
      </c>
      <c r="F5" s="560">
        <v>6</v>
      </c>
    </row>
    <row r="6" spans="1:9" ht="30" thickBot="1" x14ac:dyDescent="0.3">
      <c r="A6" s="630">
        <v>1</v>
      </c>
      <c r="B6" s="832" t="s">
        <v>1610</v>
      </c>
      <c r="C6" s="613">
        <v>2</v>
      </c>
      <c r="D6" s="613">
        <v>2007</v>
      </c>
      <c r="E6" s="833">
        <v>10</v>
      </c>
      <c r="F6" s="884" t="s">
        <v>1118</v>
      </c>
      <c r="I6" s="645" t="s">
        <v>1704</v>
      </c>
    </row>
    <row r="7" spans="1:9" x14ac:dyDescent="0.25">
      <c r="A7" s="630">
        <v>2</v>
      </c>
      <c r="B7" s="832" t="s">
        <v>1609</v>
      </c>
      <c r="C7" s="613">
        <v>1</v>
      </c>
      <c r="D7" s="613">
        <v>2004</v>
      </c>
      <c r="E7" s="833">
        <v>10</v>
      </c>
      <c r="F7" s="884"/>
      <c r="I7" s="555"/>
    </row>
    <row r="8" spans="1:9" x14ac:dyDescent="0.25">
      <c r="A8" s="630">
        <v>3</v>
      </c>
      <c r="B8" s="832" t="s">
        <v>1608</v>
      </c>
      <c r="C8" s="613">
        <v>5</v>
      </c>
      <c r="D8" s="613">
        <v>2007</v>
      </c>
      <c r="E8" s="833">
        <v>10</v>
      </c>
      <c r="F8" s="884"/>
      <c r="I8" s="470"/>
    </row>
    <row r="9" spans="1:9" x14ac:dyDescent="0.25">
      <c r="A9" s="630">
        <v>4</v>
      </c>
      <c r="B9" s="832" t="s">
        <v>1607</v>
      </c>
      <c r="C9" s="613">
        <v>1</v>
      </c>
      <c r="D9" s="613">
        <v>2007</v>
      </c>
      <c r="E9" s="833">
        <v>10</v>
      </c>
      <c r="F9" s="884"/>
      <c r="I9" s="470"/>
    </row>
    <row r="10" spans="1:9" x14ac:dyDescent="0.25">
      <c r="A10" s="630">
        <v>5</v>
      </c>
      <c r="B10" s="832" t="s">
        <v>1606</v>
      </c>
      <c r="C10" s="613">
        <v>1</v>
      </c>
      <c r="D10" s="613">
        <v>2005</v>
      </c>
      <c r="E10" s="833">
        <v>10</v>
      </c>
      <c r="F10" s="884"/>
      <c r="I10" s="470"/>
    </row>
    <row r="11" spans="1:9" x14ac:dyDescent="0.25">
      <c r="A11" s="630">
        <v>6</v>
      </c>
      <c r="B11" s="832" t="s">
        <v>1605</v>
      </c>
      <c r="C11" s="613">
        <v>1</v>
      </c>
      <c r="D11" s="613">
        <v>2013</v>
      </c>
      <c r="E11" s="833">
        <v>10</v>
      </c>
      <c r="F11" s="884"/>
      <c r="I11" s="470"/>
    </row>
    <row r="12" spans="1:9" x14ac:dyDescent="0.25">
      <c r="A12" s="630">
        <v>7</v>
      </c>
      <c r="B12" s="832" t="s">
        <v>1604</v>
      </c>
      <c r="C12" s="613">
        <v>1</v>
      </c>
      <c r="D12" s="613">
        <v>2004</v>
      </c>
      <c r="E12" s="833">
        <v>10</v>
      </c>
      <c r="F12" s="884"/>
      <c r="I12" s="470"/>
    </row>
    <row r="13" spans="1:9" x14ac:dyDescent="0.25">
      <c r="A13" s="630">
        <v>8</v>
      </c>
      <c r="B13" s="832" t="s">
        <v>1603</v>
      </c>
      <c r="C13" s="613">
        <v>1</v>
      </c>
      <c r="D13" s="613">
        <v>2005</v>
      </c>
      <c r="E13" s="833">
        <v>10</v>
      </c>
      <c r="F13" s="884"/>
      <c r="I13" s="470"/>
    </row>
    <row r="14" spans="1:9" x14ac:dyDescent="0.25">
      <c r="A14" s="630">
        <v>9</v>
      </c>
      <c r="B14" s="832" t="s">
        <v>1602</v>
      </c>
      <c r="C14" s="613">
        <v>1</v>
      </c>
      <c r="D14" s="613">
        <v>2007</v>
      </c>
      <c r="E14" s="833">
        <v>10</v>
      </c>
      <c r="F14" s="884"/>
      <c r="I14" s="470"/>
    </row>
    <row r="15" spans="1:9" x14ac:dyDescent="0.25">
      <c r="A15" s="630">
        <v>10</v>
      </c>
      <c r="B15" s="832" t="s">
        <v>921</v>
      </c>
      <c r="C15" s="613">
        <v>1</v>
      </c>
      <c r="D15" s="613">
        <v>2004</v>
      </c>
      <c r="E15" s="833">
        <v>10</v>
      </c>
      <c r="F15" s="884"/>
      <c r="I15" s="470"/>
    </row>
    <row r="16" spans="1:9" x14ac:dyDescent="0.25">
      <c r="A16" s="630">
        <v>11</v>
      </c>
      <c r="B16" s="832" t="s">
        <v>1013</v>
      </c>
      <c r="C16" s="613">
        <v>1</v>
      </c>
      <c r="D16" s="613">
        <v>2005</v>
      </c>
      <c r="E16" s="833">
        <v>10</v>
      </c>
      <c r="F16" s="884"/>
      <c r="I16" s="470"/>
    </row>
    <row r="17" spans="1:9" x14ac:dyDescent="0.25">
      <c r="A17" s="630">
        <v>12</v>
      </c>
      <c r="B17" s="832" t="s">
        <v>1601</v>
      </c>
      <c r="C17" s="613">
        <v>1</v>
      </c>
      <c r="D17" s="613">
        <v>2005</v>
      </c>
      <c r="E17" s="833">
        <v>10</v>
      </c>
      <c r="F17" s="884"/>
      <c r="I17" s="470"/>
    </row>
    <row r="18" spans="1:9" x14ac:dyDescent="0.25">
      <c r="A18" s="630">
        <v>13</v>
      </c>
      <c r="B18" s="832" t="s">
        <v>1600</v>
      </c>
      <c r="C18" s="613">
        <v>5</v>
      </c>
      <c r="D18" s="613">
        <v>2017</v>
      </c>
      <c r="E18" s="833">
        <v>10</v>
      </c>
      <c r="F18" s="884"/>
      <c r="I18" s="470"/>
    </row>
    <row r="19" spans="1:9" x14ac:dyDescent="0.25">
      <c r="A19" s="630">
        <v>14</v>
      </c>
      <c r="B19" s="832" t="s">
        <v>1781</v>
      </c>
      <c r="C19" s="613">
        <v>2</v>
      </c>
      <c r="D19" s="613">
        <v>2015</v>
      </c>
      <c r="E19" s="833">
        <v>10</v>
      </c>
      <c r="F19" s="884"/>
      <c r="I19" s="470"/>
    </row>
    <row r="20" spans="1:9" x14ac:dyDescent="0.25">
      <c r="A20" s="630">
        <v>15</v>
      </c>
      <c r="B20" s="832" t="s">
        <v>1782</v>
      </c>
      <c r="C20" s="613">
        <v>2</v>
      </c>
      <c r="D20" s="613">
        <v>2015</v>
      </c>
      <c r="E20" s="833">
        <v>10</v>
      </c>
      <c r="F20" s="884"/>
      <c r="I20" s="470"/>
    </row>
    <row r="21" spans="1:9" x14ac:dyDescent="0.25">
      <c r="A21" s="557">
        <v>16</v>
      </c>
      <c r="B21" s="832" t="s">
        <v>1598</v>
      </c>
      <c r="C21" s="834">
        <v>5</v>
      </c>
      <c r="D21" s="834">
        <v>2016</v>
      </c>
      <c r="E21" s="833">
        <v>10</v>
      </c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C3:D3"/>
    <mergeCell ref="A3:B3"/>
    <mergeCell ref="F6:F20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1" max="1" width="9.140625" style="556"/>
    <col min="2" max="2" width="44.140625" style="556" customWidth="1"/>
    <col min="3" max="3" width="27.140625" style="556" customWidth="1"/>
    <col min="4" max="8" width="9.140625" style="556"/>
    <col min="9" max="9" width="50.28515625" style="469" customWidth="1"/>
    <col min="10" max="16384" width="9.140625" style="556"/>
  </cols>
  <sheetData>
    <row r="1" spans="1:9" x14ac:dyDescent="0.25">
      <c r="B1" s="556" t="s">
        <v>16</v>
      </c>
    </row>
    <row r="3" spans="1:9" ht="46.5" customHeight="1" x14ac:dyDescent="0.25">
      <c r="A3" s="918" t="s">
        <v>1612</v>
      </c>
      <c r="B3" s="918"/>
      <c r="C3" s="917" t="s">
        <v>1617</v>
      </c>
      <c r="D3" s="917"/>
    </row>
    <row r="4" spans="1:9" ht="48.75" customHeight="1" x14ac:dyDescent="0.25">
      <c r="A4" s="635" t="s">
        <v>0</v>
      </c>
      <c r="B4" s="635" t="s">
        <v>3</v>
      </c>
      <c r="C4" s="635" t="s">
        <v>1</v>
      </c>
      <c r="D4" s="635" t="s">
        <v>2</v>
      </c>
      <c r="E4" s="560" t="s">
        <v>1218</v>
      </c>
      <c r="F4" s="560" t="s">
        <v>1219</v>
      </c>
    </row>
    <row r="5" spans="1:9" ht="15.75" thickBot="1" x14ac:dyDescent="0.3">
      <c r="A5" s="634">
        <v>1</v>
      </c>
      <c r="B5" s="634">
        <v>2</v>
      </c>
      <c r="C5" s="634">
        <v>3</v>
      </c>
      <c r="D5" s="634">
        <v>4</v>
      </c>
      <c r="E5" s="560">
        <v>5</v>
      </c>
      <c r="F5" s="560">
        <v>6</v>
      </c>
    </row>
    <row r="6" spans="1:9" ht="27.75" customHeight="1" thickBot="1" x14ac:dyDescent="0.3">
      <c r="A6" s="634">
        <v>1</v>
      </c>
      <c r="B6" s="832" t="s">
        <v>1610</v>
      </c>
      <c r="C6" s="832">
        <v>1</v>
      </c>
      <c r="D6" s="832">
        <v>2011</v>
      </c>
      <c r="E6" s="833">
        <v>9</v>
      </c>
      <c r="F6" s="884" t="s">
        <v>773</v>
      </c>
      <c r="I6" s="645" t="s">
        <v>1704</v>
      </c>
    </row>
    <row r="7" spans="1:9" x14ac:dyDescent="0.25">
      <c r="A7" s="634">
        <v>2</v>
      </c>
      <c r="B7" s="832" t="s">
        <v>1616</v>
      </c>
      <c r="C7" s="832">
        <v>2</v>
      </c>
      <c r="D7" s="832">
        <v>2011</v>
      </c>
      <c r="E7" s="833">
        <v>9</v>
      </c>
      <c r="F7" s="884"/>
      <c r="I7" s="555"/>
    </row>
    <row r="8" spans="1:9" x14ac:dyDescent="0.25">
      <c r="A8" s="634">
        <v>3</v>
      </c>
      <c r="B8" s="832" t="s">
        <v>26</v>
      </c>
      <c r="C8" s="832">
        <v>1</v>
      </c>
      <c r="D8" s="832">
        <v>2011</v>
      </c>
      <c r="E8" s="833">
        <v>9</v>
      </c>
      <c r="F8" s="884"/>
      <c r="I8" s="470"/>
    </row>
    <row r="9" spans="1:9" x14ac:dyDescent="0.25">
      <c r="A9" s="634">
        <v>4</v>
      </c>
      <c r="B9" s="832" t="s">
        <v>1599</v>
      </c>
      <c r="C9" s="832">
        <v>4</v>
      </c>
      <c r="D9" s="832">
        <v>2011</v>
      </c>
      <c r="E9" s="833">
        <v>9</v>
      </c>
      <c r="F9" s="884"/>
      <c r="I9" s="470"/>
    </row>
    <row r="10" spans="1:9" x14ac:dyDescent="0.25">
      <c r="A10" s="634">
        <v>5</v>
      </c>
      <c r="B10" s="832" t="s">
        <v>1227</v>
      </c>
      <c r="C10" s="832">
        <v>3</v>
      </c>
      <c r="D10" s="832">
        <v>2011</v>
      </c>
      <c r="E10" s="833">
        <v>9</v>
      </c>
      <c r="F10" s="884"/>
      <c r="I10" s="470"/>
    </row>
    <row r="11" spans="1:9" x14ac:dyDescent="0.25">
      <c r="A11" s="634">
        <v>6</v>
      </c>
      <c r="B11" s="832" t="s">
        <v>1615</v>
      </c>
      <c r="C11" s="832">
        <v>9</v>
      </c>
      <c r="D11" s="832">
        <v>2011</v>
      </c>
      <c r="E11" s="833">
        <v>9</v>
      </c>
      <c r="F11" s="884"/>
      <c r="I11" s="470"/>
    </row>
    <row r="12" spans="1:9" x14ac:dyDescent="0.25">
      <c r="A12" s="634">
        <v>7</v>
      </c>
      <c r="B12" s="832" t="s">
        <v>1614</v>
      </c>
      <c r="C12" s="832">
        <v>1</v>
      </c>
      <c r="D12" s="832">
        <v>2011</v>
      </c>
      <c r="E12" s="833">
        <v>9</v>
      </c>
      <c r="F12" s="884"/>
      <c r="I12" s="470"/>
    </row>
    <row r="13" spans="1:9" x14ac:dyDescent="0.25">
      <c r="A13" s="634">
        <v>8</v>
      </c>
      <c r="B13" s="832" t="s">
        <v>1613</v>
      </c>
      <c r="C13" s="832">
        <v>1</v>
      </c>
      <c r="D13" s="832">
        <v>2011</v>
      </c>
      <c r="E13" s="833">
        <v>9</v>
      </c>
      <c r="F13" s="884"/>
      <c r="I13" s="470"/>
    </row>
    <row r="14" spans="1:9" x14ac:dyDescent="0.25">
      <c r="A14" s="634">
        <v>9</v>
      </c>
      <c r="B14" s="832" t="s">
        <v>86</v>
      </c>
      <c r="C14" s="832">
        <v>1</v>
      </c>
      <c r="D14" s="832">
        <v>2011</v>
      </c>
      <c r="E14" s="833">
        <v>9</v>
      </c>
      <c r="F14" s="884"/>
      <c r="I14" s="470"/>
    </row>
    <row r="15" spans="1:9" x14ac:dyDescent="0.25">
      <c r="A15" s="634">
        <v>10</v>
      </c>
      <c r="B15" s="832" t="s">
        <v>1605</v>
      </c>
      <c r="C15" s="832">
        <v>1</v>
      </c>
      <c r="D15" s="832">
        <v>2013</v>
      </c>
      <c r="E15" s="833">
        <v>9</v>
      </c>
      <c r="F15" s="884"/>
      <c r="I15" s="470"/>
    </row>
    <row r="16" spans="1:9" x14ac:dyDescent="0.25">
      <c r="A16" s="634">
        <v>11</v>
      </c>
      <c r="B16" s="832" t="s">
        <v>1604</v>
      </c>
      <c r="C16" s="832">
        <v>1</v>
      </c>
      <c r="D16" s="832">
        <v>2011</v>
      </c>
      <c r="E16" s="833">
        <v>9</v>
      </c>
      <c r="F16" s="884"/>
      <c r="I16" s="470"/>
    </row>
    <row r="17" spans="3:9" x14ac:dyDescent="0.25">
      <c r="C17" s="556">
        <f>SUM(C6:C16)</f>
        <v>25</v>
      </c>
      <c r="F17" s="567"/>
      <c r="I17" s="470"/>
    </row>
    <row r="18" spans="3:9" x14ac:dyDescent="0.25">
      <c r="F18" s="567"/>
      <c r="I18" s="470"/>
    </row>
    <row r="19" spans="3:9" x14ac:dyDescent="0.25">
      <c r="F19" s="567"/>
      <c r="I19" s="470"/>
    </row>
    <row r="20" spans="3:9" x14ac:dyDescent="0.25">
      <c r="F20" s="567"/>
      <c r="I20" s="470"/>
    </row>
    <row r="21" spans="3:9" x14ac:dyDescent="0.25">
      <c r="I21" s="470"/>
    </row>
    <row r="22" spans="3:9" x14ac:dyDescent="0.25">
      <c r="I22" s="470"/>
    </row>
    <row r="23" spans="3:9" x14ac:dyDescent="0.25">
      <c r="I23" s="470"/>
    </row>
    <row r="24" spans="3:9" x14ac:dyDescent="0.25">
      <c r="I24" s="470"/>
    </row>
    <row r="25" spans="3:9" x14ac:dyDescent="0.25">
      <c r="I25" s="470"/>
    </row>
    <row r="26" spans="3:9" x14ac:dyDescent="0.25">
      <c r="I26" s="470"/>
    </row>
    <row r="27" spans="3:9" x14ac:dyDescent="0.25">
      <c r="I27" s="470"/>
    </row>
    <row r="28" spans="3:9" x14ac:dyDescent="0.25">
      <c r="I28" s="470"/>
    </row>
  </sheetData>
  <mergeCells count="3">
    <mergeCell ref="C3:D3"/>
    <mergeCell ref="A3:B3"/>
    <mergeCell ref="F6:F1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8"/>
  <sheetViews>
    <sheetView workbookViewId="0">
      <selection activeCell="A6" sqref="A6:A27"/>
    </sheetView>
  </sheetViews>
  <sheetFormatPr defaultRowHeight="15" x14ac:dyDescent="0.25"/>
  <cols>
    <col min="1" max="1" width="9.140625" style="557"/>
    <col min="2" max="2" width="54.5703125" style="556" customWidth="1"/>
    <col min="3" max="3" width="9.140625" style="557"/>
    <col min="4" max="4" width="15.7109375" style="557" customWidth="1"/>
    <col min="5" max="8" width="9.140625" style="556"/>
    <col min="9" max="9" width="50.28515625" style="469" customWidth="1"/>
    <col min="10" max="16384" width="9.140625" style="556"/>
  </cols>
  <sheetData>
    <row r="3" spans="1:9" ht="42.75" customHeight="1" x14ac:dyDescent="0.25">
      <c r="A3" s="893" t="s">
        <v>1631</v>
      </c>
      <c r="B3" s="893"/>
      <c r="C3" s="904" t="s">
        <v>1630</v>
      </c>
      <c r="D3" s="904"/>
    </row>
    <row r="4" spans="1:9" ht="60" x14ac:dyDescent="0.25">
      <c r="A4" s="560" t="s">
        <v>0</v>
      </c>
      <c r="B4" s="566" t="s">
        <v>3</v>
      </c>
      <c r="C4" s="560" t="s">
        <v>1</v>
      </c>
      <c r="D4" s="560" t="s">
        <v>2</v>
      </c>
      <c r="E4" s="560" t="s">
        <v>1218</v>
      </c>
      <c r="F4" s="560" t="s">
        <v>1219</v>
      </c>
    </row>
    <row r="5" spans="1:9" ht="15.75" thickBot="1" x14ac:dyDescent="0.3">
      <c r="A5" s="562">
        <v>1</v>
      </c>
      <c r="B5" s="561">
        <v>2</v>
      </c>
      <c r="C5" s="562">
        <v>3</v>
      </c>
      <c r="D5" s="562">
        <v>4</v>
      </c>
      <c r="E5" s="560">
        <v>5</v>
      </c>
      <c r="F5" s="560">
        <v>6</v>
      </c>
    </row>
    <row r="6" spans="1:9" ht="51.75" customHeight="1" thickBot="1" x14ac:dyDescent="0.3">
      <c r="A6" s="562">
        <v>1</v>
      </c>
      <c r="B6" s="824" t="s">
        <v>1629</v>
      </c>
      <c r="C6" s="825">
        <v>1</v>
      </c>
      <c r="D6" s="826">
        <v>2007</v>
      </c>
      <c r="E6" s="827">
        <v>11</v>
      </c>
      <c r="F6" s="919" t="s">
        <v>1142</v>
      </c>
      <c r="I6" s="645" t="s">
        <v>1704</v>
      </c>
    </row>
    <row r="7" spans="1:9" x14ac:dyDescent="0.25">
      <c r="A7" s="562">
        <v>2</v>
      </c>
      <c r="B7" s="830" t="s">
        <v>132</v>
      </c>
      <c r="C7" s="823">
        <v>2</v>
      </c>
      <c r="D7" s="831">
        <v>2009</v>
      </c>
      <c r="E7" s="827">
        <v>11</v>
      </c>
      <c r="F7" s="919"/>
      <c r="I7" s="555"/>
    </row>
    <row r="8" spans="1:9" x14ac:dyDescent="0.25">
      <c r="A8" s="562">
        <v>3</v>
      </c>
      <c r="B8" s="830" t="s">
        <v>1628</v>
      </c>
      <c r="C8" s="823">
        <v>1</v>
      </c>
      <c r="D8" s="831">
        <v>2009</v>
      </c>
      <c r="E8" s="827">
        <v>11</v>
      </c>
      <c r="F8" s="919"/>
      <c r="I8" s="470"/>
    </row>
    <row r="9" spans="1:9" x14ac:dyDescent="0.25">
      <c r="A9" s="676">
        <v>4</v>
      </c>
      <c r="B9" s="830" t="s">
        <v>1628</v>
      </c>
      <c r="C9" s="823">
        <v>2</v>
      </c>
      <c r="D9" s="831">
        <v>2017</v>
      </c>
      <c r="E9" s="827">
        <v>11</v>
      </c>
      <c r="F9" s="919"/>
      <c r="I9" s="470"/>
    </row>
    <row r="10" spans="1:9" x14ac:dyDescent="0.25">
      <c r="A10" s="676">
        <v>5</v>
      </c>
      <c r="B10" s="830" t="s">
        <v>1627</v>
      </c>
      <c r="C10" s="823">
        <v>2</v>
      </c>
      <c r="D10" s="831">
        <v>1997</v>
      </c>
      <c r="E10" s="827">
        <v>11</v>
      </c>
      <c r="F10" s="919"/>
      <c r="I10" s="470"/>
    </row>
    <row r="11" spans="1:9" x14ac:dyDescent="0.25">
      <c r="A11" s="676">
        <v>6</v>
      </c>
      <c r="B11" s="830" t="s">
        <v>279</v>
      </c>
      <c r="C11" s="823">
        <v>1</v>
      </c>
      <c r="D11" s="831">
        <v>2007</v>
      </c>
      <c r="E11" s="827">
        <v>11</v>
      </c>
      <c r="F11" s="919"/>
      <c r="I11" s="470"/>
    </row>
    <row r="12" spans="1:9" x14ac:dyDescent="0.25">
      <c r="A12" s="676">
        <v>7</v>
      </c>
      <c r="B12" s="830" t="s">
        <v>1626</v>
      </c>
      <c r="C12" s="823">
        <v>1</v>
      </c>
      <c r="D12" s="831">
        <v>2009</v>
      </c>
      <c r="E12" s="827">
        <v>11</v>
      </c>
      <c r="F12" s="919"/>
      <c r="I12" s="470"/>
    </row>
    <row r="13" spans="1:9" x14ac:dyDescent="0.25">
      <c r="A13" s="676">
        <v>8</v>
      </c>
      <c r="B13" s="830" t="s">
        <v>1625</v>
      </c>
      <c r="C13" s="823">
        <v>12</v>
      </c>
      <c r="D13" s="831">
        <v>2012</v>
      </c>
      <c r="E13" s="827">
        <v>11</v>
      </c>
      <c r="F13" s="919"/>
      <c r="I13" s="470"/>
    </row>
    <row r="14" spans="1:9" x14ac:dyDescent="0.25">
      <c r="A14" s="676">
        <v>9</v>
      </c>
      <c r="B14" s="830" t="s">
        <v>1624</v>
      </c>
      <c r="C14" s="823">
        <v>1</v>
      </c>
      <c r="D14" s="831">
        <v>2005</v>
      </c>
      <c r="E14" s="827">
        <v>11</v>
      </c>
      <c r="F14" s="919"/>
      <c r="I14" s="470"/>
    </row>
    <row r="15" spans="1:9" x14ac:dyDescent="0.25">
      <c r="A15" s="676">
        <v>10</v>
      </c>
      <c r="B15" s="830" t="s">
        <v>1623</v>
      </c>
      <c r="C15" s="823">
        <v>12</v>
      </c>
      <c r="D15" s="831">
        <v>2009</v>
      </c>
      <c r="E15" s="827">
        <v>11</v>
      </c>
      <c r="F15" s="919"/>
      <c r="I15" s="470"/>
    </row>
    <row r="16" spans="1:9" x14ac:dyDescent="0.25">
      <c r="A16" s="676">
        <v>11</v>
      </c>
      <c r="B16" s="830" t="s">
        <v>1622</v>
      </c>
      <c r="C16" s="823">
        <v>1</v>
      </c>
      <c r="D16" s="831">
        <v>2009</v>
      </c>
      <c r="E16" s="827">
        <v>11</v>
      </c>
      <c r="F16" s="919"/>
      <c r="I16" s="470"/>
    </row>
    <row r="17" spans="1:9" x14ac:dyDescent="0.25">
      <c r="A17" s="676">
        <v>12</v>
      </c>
      <c r="B17" s="830" t="s">
        <v>432</v>
      </c>
      <c r="C17" s="823">
        <v>2</v>
      </c>
      <c r="D17" s="831">
        <v>2001</v>
      </c>
      <c r="E17" s="827">
        <v>11</v>
      </c>
      <c r="F17" s="919"/>
      <c r="I17" s="470"/>
    </row>
    <row r="18" spans="1:9" x14ac:dyDescent="0.25">
      <c r="A18" s="676">
        <v>13</v>
      </c>
      <c r="B18" s="830" t="s">
        <v>1621</v>
      </c>
      <c r="C18" s="823">
        <v>1</v>
      </c>
      <c r="D18" s="831">
        <v>2009</v>
      </c>
      <c r="E18" s="827">
        <v>11</v>
      </c>
      <c r="F18" s="919"/>
      <c r="I18" s="470"/>
    </row>
    <row r="19" spans="1:9" x14ac:dyDescent="0.25">
      <c r="A19" s="676">
        <v>14</v>
      </c>
      <c r="B19" s="830" t="s">
        <v>197</v>
      </c>
      <c r="C19" s="823">
        <v>1</v>
      </c>
      <c r="D19" s="831">
        <v>2009</v>
      </c>
      <c r="E19" s="827">
        <v>11</v>
      </c>
      <c r="F19" s="919"/>
      <c r="I19" s="470"/>
    </row>
    <row r="20" spans="1:9" x14ac:dyDescent="0.25">
      <c r="A20" s="676">
        <v>15</v>
      </c>
      <c r="B20" s="830" t="s">
        <v>1620</v>
      </c>
      <c r="C20" s="823">
        <v>1</v>
      </c>
      <c r="D20" s="831">
        <v>2012</v>
      </c>
      <c r="E20" s="827">
        <v>11</v>
      </c>
      <c r="F20" s="919"/>
      <c r="I20" s="470"/>
    </row>
    <row r="21" spans="1:9" x14ac:dyDescent="0.25">
      <c r="A21" s="676">
        <v>16</v>
      </c>
      <c r="B21" s="830" t="s">
        <v>289</v>
      </c>
      <c r="C21" s="823">
        <v>1</v>
      </c>
      <c r="D21" s="831">
        <v>2005</v>
      </c>
      <c r="E21" s="827">
        <v>11</v>
      </c>
      <c r="F21" s="919"/>
      <c r="I21" s="470"/>
    </row>
    <row r="22" spans="1:9" x14ac:dyDescent="0.25">
      <c r="A22" s="676">
        <v>17</v>
      </c>
      <c r="B22" s="830" t="s">
        <v>1619</v>
      </c>
      <c r="C22" s="823">
        <v>1</v>
      </c>
      <c r="D22" s="831">
        <v>2012</v>
      </c>
      <c r="E22" s="827">
        <v>11</v>
      </c>
      <c r="F22" s="919"/>
      <c r="I22" s="470"/>
    </row>
    <row r="23" spans="1:9" x14ac:dyDescent="0.25">
      <c r="A23" s="676">
        <v>18</v>
      </c>
      <c r="B23" s="830" t="s">
        <v>191</v>
      </c>
      <c r="C23" s="823">
        <v>1</v>
      </c>
      <c r="D23" s="831">
        <v>2009</v>
      </c>
      <c r="E23" s="827">
        <v>11</v>
      </c>
      <c r="F23" s="919"/>
      <c r="I23" s="470"/>
    </row>
    <row r="24" spans="1:9" x14ac:dyDescent="0.25">
      <c r="A24" s="676">
        <v>19</v>
      </c>
      <c r="B24" s="830" t="s">
        <v>1618</v>
      </c>
      <c r="C24" s="823">
        <v>2</v>
      </c>
      <c r="D24" s="831">
        <v>2008</v>
      </c>
      <c r="E24" s="827">
        <v>11</v>
      </c>
      <c r="F24" s="919"/>
      <c r="I24" s="470"/>
    </row>
    <row r="25" spans="1:9" x14ac:dyDescent="0.25">
      <c r="A25" s="676">
        <v>20</v>
      </c>
      <c r="B25" s="67" t="s">
        <v>1776</v>
      </c>
      <c r="C25" s="718">
        <v>1</v>
      </c>
      <c r="D25" s="719">
        <v>2017</v>
      </c>
      <c r="E25" s="827">
        <v>11</v>
      </c>
      <c r="I25" s="470"/>
    </row>
    <row r="26" spans="1:9" x14ac:dyDescent="0.25">
      <c r="A26" s="676">
        <v>21</v>
      </c>
      <c r="B26" s="67" t="s">
        <v>1777</v>
      </c>
      <c r="C26" s="718">
        <v>1</v>
      </c>
      <c r="D26" s="719">
        <v>2017</v>
      </c>
      <c r="E26" s="827">
        <v>11</v>
      </c>
      <c r="I26" s="470"/>
    </row>
    <row r="27" spans="1:9" x14ac:dyDescent="0.25">
      <c r="A27" s="676">
        <v>22</v>
      </c>
      <c r="B27" s="67" t="s">
        <v>1778</v>
      </c>
      <c r="C27" s="718">
        <v>1</v>
      </c>
      <c r="D27" s="719">
        <v>2017</v>
      </c>
      <c r="E27" s="827">
        <v>11</v>
      </c>
      <c r="I27" s="470"/>
    </row>
    <row r="28" spans="1:9" x14ac:dyDescent="0.25">
      <c r="I28" s="470"/>
    </row>
  </sheetData>
  <mergeCells count="3">
    <mergeCell ref="A3:B3"/>
    <mergeCell ref="C3:D3"/>
    <mergeCell ref="F6:F24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3:I31"/>
  <sheetViews>
    <sheetView workbookViewId="0">
      <selection activeCell="A3" sqref="A3:B3"/>
    </sheetView>
  </sheetViews>
  <sheetFormatPr defaultRowHeight="15" x14ac:dyDescent="0.25"/>
  <cols>
    <col min="1" max="1" width="9.140625" style="557"/>
    <col min="2" max="2" width="64.85546875" style="556" customWidth="1"/>
    <col min="3" max="3" width="15.28515625" style="557" customWidth="1"/>
    <col min="4" max="4" width="14.5703125" style="557" customWidth="1"/>
    <col min="5" max="8" width="9.140625" style="556"/>
    <col min="9" max="9" width="50.28515625" style="469" customWidth="1"/>
    <col min="10" max="16384" width="9.140625" style="556"/>
  </cols>
  <sheetData>
    <row r="3" spans="1:9" x14ac:dyDescent="0.25">
      <c r="A3" s="911" t="s">
        <v>1657</v>
      </c>
      <c r="B3" s="912"/>
      <c r="C3" s="913" t="s">
        <v>1656</v>
      </c>
      <c r="D3" s="920"/>
    </row>
    <row r="4" spans="1:9" ht="28.5" customHeight="1" x14ac:dyDescent="0.25">
      <c r="A4" s="562" t="s">
        <v>0</v>
      </c>
      <c r="B4" s="566" t="s">
        <v>3</v>
      </c>
      <c r="C4" s="560" t="s">
        <v>1</v>
      </c>
      <c r="D4" s="560" t="s">
        <v>2</v>
      </c>
      <c r="E4" s="560" t="s">
        <v>1218</v>
      </c>
      <c r="F4" s="560" t="s">
        <v>1219</v>
      </c>
    </row>
    <row r="5" spans="1:9" ht="15.75" thickBot="1" x14ac:dyDescent="0.3">
      <c r="A5" s="562">
        <v>1</v>
      </c>
      <c r="B5" s="561">
        <v>2</v>
      </c>
      <c r="C5" s="562">
        <v>3</v>
      </c>
      <c r="D5" s="562">
        <v>4</v>
      </c>
      <c r="E5" s="560">
        <v>5</v>
      </c>
      <c r="F5" s="560">
        <v>6</v>
      </c>
    </row>
    <row r="6" spans="1:9" ht="27.75" customHeight="1" thickBot="1" x14ac:dyDescent="0.3">
      <c r="A6" s="562">
        <v>1</v>
      </c>
      <c r="B6" s="836" t="s">
        <v>1655</v>
      </c>
      <c r="C6" s="837">
        <v>1</v>
      </c>
      <c r="D6" s="837">
        <v>2013</v>
      </c>
      <c r="E6" s="558">
        <v>10</v>
      </c>
      <c r="F6" s="884" t="s">
        <v>1118</v>
      </c>
      <c r="I6" s="645" t="s">
        <v>1704</v>
      </c>
    </row>
    <row r="7" spans="1:9" x14ac:dyDescent="0.25">
      <c r="A7" s="562">
        <v>2</v>
      </c>
      <c r="B7" s="836" t="s">
        <v>1654</v>
      </c>
      <c r="C7" s="837">
        <v>1</v>
      </c>
      <c r="D7" s="837">
        <v>2013</v>
      </c>
      <c r="E7" s="558">
        <v>10</v>
      </c>
      <c r="F7" s="884"/>
      <c r="I7" s="555"/>
    </row>
    <row r="8" spans="1:9" x14ac:dyDescent="0.25">
      <c r="A8" s="562">
        <v>3</v>
      </c>
      <c r="B8" s="836" t="s">
        <v>1653</v>
      </c>
      <c r="C8" s="837">
        <v>1</v>
      </c>
      <c r="D8" s="837">
        <v>2013</v>
      </c>
      <c r="E8" s="558">
        <v>10</v>
      </c>
      <c r="F8" s="884"/>
      <c r="I8" s="470"/>
    </row>
    <row r="9" spans="1:9" x14ac:dyDescent="0.25">
      <c r="A9" s="562">
        <v>4</v>
      </c>
      <c r="B9" s="836" t="s">
        <v>1652</v>
      </c>
      <c r="C9" s="837">
        <v>1</v>
      </c>
      <c r="D9" s="837">
        <v>2013</v>
      </c>
      <c r="E9" s="558">
        <v>10</v>
      </c>
      <c r="F9" s="884"/>
      <c r="I9" s="470"/>
    </row>
    <row r="10" spans="1:9" x14ac:dyDescent="0.25">
      <c r="A10" s="562">
        <v>5</v>
      </c>
      <c r="B10" s="836" t="s">
        <v>1651</v>
      </c>
      <c r="C10" s="837">
        <v>2</v>
      </c>
      <c r="D10" s="837">
        <v>2013</v>
      </c>
      <c r="E10" s="558">
        <v>10</v>
      </c>
      <c r="F10" s="884"/>
      <c r="I10" s="470"/>
    </row>
    <row r="11" spans="1:9" x14ac:dyDescent="0.25">
      <c r="A11" s="562">
        <v>6</v>
      </c>
      <c r="B11" s="836" t="s">
        <v>1650</v>
      </c>
      <c r="C11" s="837">
        <v>1</v>
      </c>
      <c r="D11" s="837">
        <v>2013</v>
      </c>
      <c r="E11" s="558">
        <v>10</v>
      </c>
      <c r="F11" s="884"/>
      <c r="I11" s="470"/>
    </row>
    <row r="12" spans="1:9" x14ac:dyDescent="0.25">
      <c r="A12" s="562">
        <v>7</v>
      </c>
      <c r="B12" s="836" t="s">
        <v>1649</v>
      </c>
      <c r="C12" s="837">
        <v>2</v>
      </c>
      <c r="D12" s="837">
        <v>2013</v>
      </c>
      <c r="E12" s="558">
        <v>10</v>
      </c>
      <c r="F12" s="884"/>
      <c r="I12" s="470"/>
    </row>
    <row r="13" spans="1:9" x14ac:dyDescent="0.25">
      <c r="A13" s="562">
        <v>8</v>
      </c>
      <c r="B13" s="836" t="s">
        <v>1648</v>
      </c>
      <c r="C13" s="837">
        <v>1</v>
      </c>
      <c r="D13" s="837">
        <v>2013</v>
      </c>
      <c r="E13" s="558">
        <v>10</v>
      </c>
      <c r="F13" s="884"/>
      <c r="I13" s="470"/>
    </row>
    <row r="14" spans="1:9" x14ac:dyDescent="0.25">
      <c r="A14" s="562">
        <v>9</v>
      </c>
      <c r="B14" s="836" t="s">
        <v>1647</v>
      </c>
      <c r="C14" s="837">
        <v>1</v>
      </c>
      <c r="D14" s="837">
        <v>2013</v>
      </c>
      <c r="E14" s="558">
        <v>10</v>
      </c>
      <c r="F14" s="884"/>
      <c r="I14" s="470"/>
    </row>
    <row r="15" spans="1:9" x14ac:dyDescent="0.25">
      <c r="A15" s="562">
        <v>10</v>
      </c>
      <c r="B15" s="836" t="s">
        <v>1646</v>
      </c>
      <c r="C15" s="837">
        <v>2</v>
      </c>
      <c r="D15" s="837">
        <v>2013</v>
      </c>
      <c r="E15" s="558">
        <v>10</v>
      </c>
      <c r="F15" s="884"/>
      <c r="I15" s="470"/>
    </row>
    <row r="16" spans="1:9" x14ac:dyDescent="0.25">
      <c r="A16" s="562">
        <v>11</v>
      </c>
      <c r="B16" s="836" t="s">
        <v>1645</v>
      </c>
      <c r="C16" s="837">
        <v>1</v>
      </c>
      <c r="D16" s="837">
        <v>2013</v>
      </c>
      <c r="E16" s="558">
        <v>10</v>
      </c>
      <c r="F16" s="884"/>
      <c r="I16" s="470"/>
    </row>
    <row r="17" spans="1:9" x14ac:dyDescent="0.25">
      <c r="A17" s="562">
        <v>12</v>
      </c>
      <c r="B17" s="836" t="s">
        <v>725</v>
      </c>
      <c r="C17" s="837">
        <v>1</v>
      </c>
      <c r="D17" s="837">
        <v>2013</v>
      </c>
      <c r="E17" s="558">
        <v>10</v>
      </c>
      <c r="F17" s="884"/>
      <c r="I17" s="470"/>
    </row>
    <row r="18" spans="1:9" x14ac:dyDescent="0.25">
      <c r="A18" s="562">
        <v>13</v>
      </c>
      <c r="B18" s="836" t="s">
        <v>1644</v>
      </c>
      <c r="C18" s="837">
        <v>1</v>
      </c>
      <c r="D18" s="837">
        <v>2013</v>
      </c>
      <c r="E18" s="558">
        <v>10</v>
      </c>
      <c r="F18" s="884"/>
      <c r="I18" s="470"/>
    </row>
    <row r="19" spans="1:9" x14ac:dyDescent="0.25">
      <c r="A19" s="562">
        <v>14</v>
      </c>
      <c r="B19" s="836" t="s">
        <v>1643</v>
      </c>
      <c r="C19" s="837">
        <v>1</v>
      </c>
      <c r="D19" s="837">
        <v>2013</v>
      </c>
      <c r="E19" s="558">
        <v>10</v>
      </c>
      <c r="F19" s="884"/>
      <c r="I19" s="470"/>
    </row>
    <row r="20" spans="1:9" x14ac:dyDescent="0.25">
      <c r="A20" s="562">
        <v>15</v>
      </c>
      <c r="B20" s="836" t="s">
        <v>1642</v>
      </c>
      <c r="C20" s="837">
        <v>1</v>
      </c>
      <c r="D20" s="837">
        <v>2013</v>
      </c>
      <c r="E20" s="558">
        <v>10</v>
      </c>
      <c r="F20" s="884"/>
      <c r="I20" s="470"/>
    </row>
    <row r="21" spans="1:9" x14ac:dyDescent="0.25">
      <c r="A21" s="562">
        <v>16</v>
      </c>
      <c r="B21" s="838" t="s">
        <v>1641</v>
      </c>
      <c r="C21" s="837">
        <v>3</v>
      </c>
      <c r="D21" s="837">
        <v>2013</v>
      </c>
      <c r="E21" s="558">
        <v>10</v>
      </c>
      <c r="F21" s="884"/>
      <c r="I21" s="470"/>
    </row>
    <row r="22" spans="1:9" x14ac:dyDescent="0.25">
      <c r="A22" s="562">
        <v>17</v>
      </c>
      <c r="B22" s="836" t="s">
        <v>1640</v>
      </c>
      <c r="C22" s="837">
        <v>1</v>
      </c>
      <c r="D22" s="837">
        <v>2013</v>
      </c>
      <c r="E22" s="558">
        <v>10</v>
      </c>
      <c r="F22" s="884"/>
      <c r="I22" s="470"/>
    </row>
    <row r="23" spans="1:9" x14ac:dyDescent="0.25">
      <c r="A23" s="562">
        <v>18</v>
      </c>
      <c r="B23" s="836" t="s">
        <v>1639</v>
      </c>
      <c r="C23" s="837">
        <v>2</v>
      </c>
      <c r="D23" s="837">
        <v>2013</v>
      </c>
      <c r="E23" s="558">
        <v>10</v>
      </c>
      <c r="F23" s="884"/>
      <c r="I23" s="470"/>
    </row>
    <row r="24" spans="1:9" x14ac:dyDescent="0.25">
      <c r="A24" s="562">
        <v>19</v>
      </c>
      <c r="B24" s="836" t="s">
        <v>1638</v>
      </c>
      <c r="C24" s="837">
        <v>3</v>
      </c>
      <c r="D24" s="837">
        <v>2013</v>
      </c>
      <c r="E24" s="558">
        <v>10</v>
      </c>
      <c r="F24" s="884"/>
      <c r="I24" s="470"/>
    </row>
    <row r="25" spans="1:9" x14ac:dyDescent="0.25">
      <c r="A25" s="562">
        <v>20</v>
      </c>
      <c r="B25" s="836" t="s">
        <v>1637</v>
      </c>
      <c r="C25" s="837">
        <v>1</v>
      </c>
      <c r="D25" s="837">
        <v>2014</v>
      </c>
      <c r="E25" s="558">
        <v>10</v>
      </c>
      <c r="F25" s="884"/>
      <c r="I25" s="470"/>
    </row>
    <row r="26" spans="1:9" x14ac:dyDescent="0.25">
      <c r="A26" s="562">
        <v>21</v>
      </c>
      <c r="B26" s="836" t="s">
        <v>1636</v>
      </c>
      <c r="C26" s="837">
        <v>1</v>
      </c>
      <c r="D26" s="837">
        <v>2013</v>
      </c>
      <c r="E26" s="558">
        <v>10</v>
      </c>
      <c r="F26" s="884"/>
      <c r="I26" s="470"/>
    </row>
    <row r="27" spans="1:9" x14ac:dyDescent="0.25">
      <c r="A27" s="562">
        <v>22</v>
      </c>
      <c r="B27" s="836" t="s">
        <v>1635</v>
      </c>
      <c r="C27" s="837">
        <v>12</v>
      </c>
      <c r="D27" s="837">
        <v>2014</v>
      </c>
      <c r="E27" s="558">
        <v>10</v>
      </c>
      <c r="F27" s="884"/>
      <c r="I27" s="470"/>
    </row>
    <row r="28" spans="1:9" x14ac:dyDescent="0.25">
      <c r="A28" s="562">
        <v>23</v>
      </c>
      <c r="B28" s="836" t="s">
        <v>1634</v>
      </c>
      <c r="C28" s="837">
        <v>1</v>
      </c>
      <c r="D28" s="837">
        <v>2014</v>
      </c>
      <c r="E28" s="558">
        <v>10</v>
      </c>
      <c r="F28" s="884"/>
      <c r="I28" s="470"/>
    </row>
    <row r="29" spans="1:9" x14ac:dyDescent="0.25">
      <c r="A29" s="562">
        <v>24</v>
      </c>
      <c r="B29" s="836" t="s">
        <v>1633</v>
      </c>
      <c r="C29" s="837">
        <v>1</v>
      </c>
      <c r="D29" s="837">
        <v>2013</v>
      </c>
      <c r="E29" s="558">
        <v>10</v>
      </c>
      <c r="F29" s="884"/>
    </row>
    <row r="30" spans="1:9" x14ac:dyDescent="0.25">
      <c r="A30" s="562">
        <v>25</v>
      </c>
      <c r="B30" s="836" t="s">
        <v>1632</v>
      </c>
      <c r="C30" s="837">
        <v>1</v>
      </c>
      <c r="D30" s="837">
        <v>2014</v>
      </c>
      <c r="E30" s="558">
        <v>10</v>
      </c>
      <c r="F30" s="884"/>
    </row>
    <row r="31" spans="1:9" x14ac:dyDescent="0.25">
      <c r="C31" s="557">
        <f>SUM(C6:C30)</f>
        <v>44</v>
      </c>
    </row>
  </sheetData>
  <mergeCells count="3">
    <mergeCell ref="C3:D3"/>
    <mergeCell ref="A3:B3"/>
    <mergeCell ref="F6:F30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G12" sqref="G12"/>
    </sheetView>
  </sheetViews>
  <sheetFormatPr defaultRowHeight="15" x14ac:dyDescent="0.25"/>
  <cols>
    <col min="1" max="1" width="9.140625" style="557"/>
    <col min="2" max="2" width="38.42578125" style="556" customWidth="1"/>
    <col min="3" max="3" width="9.140625" style="557"/>
    <col min="4" max="4" width="15" style="557" customWidth="1"/>
    <col min="5" max="8" width="9.140625" style="556"/>
    <col min="9" max="9" width="50.28515625" style="469" customWidth="1"/>
    <col min="10" max="16384" width="9.140625" style="556"/>
  </cols>
  <sheetData>
    <row r="1" spans="1:9" x14ac:dyDescent="0.25">
      <c r="D1" s="557" t="s">
        <v>16</v>
      </c>
    </row>
    <row r="5" spans="1:9" ht="15.75" thickBot="1" x14ac:dyDescent="0.3">
      <c r="B5" s="637"/>
    </row>
    <row r="6" spans="1:9" ht="30" customHeight="1" thickBot="1" x14ac:dyDescent="0.3">
      <c r="A6" s="893" t="s">
        <v>1670</v>
      </c>
      <c r="B6" s="893"/>
      <c r="C6" s="904" t="s">
        <v>1669</v>
      </c>
      <c r="D6" s="904"/>
      <c r="I6" s="645" t="s">
        <v>1704</v>
      </c>
    </row>
    <row r="7" spans="1:9" ht="42" customHeight="1" x14ac:dyDescent="0.25">
      <c r="A7" s="562" t="s">
        <v>0</v>
      </c>
      <c r="B7" s="566" t="s">
        <v>3</v>
      </c>
      <c r="C7" s="560" t="s">
        <v>1</v>
      </c>
      <c r="D7" s="559" t="s">
        <v>2</v>
      </c>
      <c r="E7" s="560" t="s">
        <v>1218</v>
      </c>
      <c r="F7" s="560" t="s">
        <v>1219</v>
      </c>
      <c r="I7" s="555"/>
    </row>
    <row r="8" spans="1:9" ht="15.75" customHeight="1" x14ac:dyDescent="0.25">
      <c r="A8" s="562">
        <v>1</v>
      </c>
      <c r="B8" s="636">
        <v>2</v>
      </c>
      <c r="C8" s="564">
        <v>3</v>
      </c>
      <c r="D8" s="563">
        <v>4</v>
      </c>
      <c r="E8" s="560">
        <v>5</v>
      </c>
      <c r="F8" s="560">
        <v>6</v>
      </c>
      <c r="I8" s="470"/>
    </row>
    <row r="9" spans="1:9" x14ac:dyDescent="0.25">
      <c r="A9" s="562">
        <v>1</v>
      </c>
      <c r="B9" s="707" t="s">
        <v>1668</v>
      </c>
      <c r="C9" s="862">
        <v>1</v>
      </c>
      <c r="D9" s="563">
        <v>2011</v>
      </c>
      <c r="E9" s="558">
        <v>10</v>
      </c>
      <c r="F9" s="921" t="s">
        <v>1667</v>
      </c>
      <c r="I9" s="470"/>
    </row>
    <row r="10" spans="1:9" x14ac:dyDescent="0.25">
      <c r="A10" s="562">
        <v>2</v>
      </c>
      <c r="B10" s="811" t="s">
        <v>1666</v>
      </c>
      <c r="C10" s="863">
        <v>1</v>
      </c>
      <c r="D10" s="860">
        <v>2011</v>
      </c>
      <c r="E10" s="558">
        <v>10</v>
      </c>
      <c r="F10" s="922"/>
      <c r="I10" s="470"/>
    </row>
    <row r="11" spans="1:9" x14ac:dyDescent="0.25">
      <c r="A11" s="861">
        <v>3</v>
      </c>
      <c r="B11" s="811" t="s">
        <v>1665</v>
      </c>
      <c r="C11" s="863">
        <v>2</v>
      </c>
      <c r="D11" s="860">
        <v>2011</v>
      </c>
      <c r="E11" s="558">
        <v>10</v>
      </c>
      <c r="F11" s="922"/>
      <c r="I11" s="470"/>
    </row>
    <row r="12" spans="1:9" x14ac:dyDescent="0.25">
      <c r="A12" s="861">
        <v>4</v>
      </c>
      <c r="B12" s="811" t="s">
        <v>1664</v>
      </c>
      <c r="C12" s="863">
        <v>1</v>
      </c>
      <c r="D12" s="860">
        <v>2011</v>
      </c>
      <c r="E12" s="558">
        <v>10</v>
      </c>
      <c r="F12" s="922"/>
      <c r="I12" s="470"/>
    </row>
    <row r="13" spans="1:9" x14ac:dyDescent="0.25">
      <c r="A13" s="861">
        <v>5</v>
      </c>
      <c r="B13" s="811" t="s">
        <v>1663</v>
      </c>
      <c r="C13" s="863">
        <v>1</v>
      </c>
      <c r="D13" s="860">
        <v>2011</v>
      </c>
      <c r="E13" s="558">
        <v>10</v>
      </c>
      <c r="F13" s="922"/>
      <c r="I13" s="470"/>
    </row>
    <row r="14" spans="1:9" x14ac:dyDescent="0.25">
      <c r="A14" s="861">
        <v>6</v>
      </c>
      <c r="B14" s="811" t="s">
        <v>1662</v>
      </c>
      <c r="C14" s="863">
        <v>1</v>
      </c>
      <c r="D14" s="860">
        <v>2011</v>
      </c>
      <c r="E14" s="558">
        <v>10</v>
      </c>
      <c r="F14" s="922"/>
      <c r="I14" s="470"/>
    </row>
    <row r="15" spans="1:9" x14ac:dyDescent="0.25">
      <c r="A15" s="861">
        <v>7</v>
      </c>
      <c r="B15" s="811" t="s">
        <v>1661</v>
      </c>
      <c r="C15" s="863">
        <v>1</v>
      </c>
      <c r="D15" s="860">
        <v>2011</v>
      </c>
      <c r="E15" s="558">
        <v>10</v>
      </c>
      <c r="F15" s="922"/>
      <c r="I15" s="470"/>
    </row>
    <row r="16" spans="1:9" x14ac:dyDescent="0.25">
      <c r="A16" s="861">
        <v>8</v>
      </c>
      <c r="B16" s="811" t="s">
        <v>1660</v>
      </c>
      <c r="C16" s="863">
        <v>1</v>
      </c>
      <c r="D16" s="860">
        <v>2011</v>
      </c>
      <c r="E16" s="558">
        <v>10</v>
      </c>
      <c r="F16" s="922"/>
      <c r="I16" s="470"/>
    </row>
    <row r="17" spans="1:9" x14ac:dyDescent="0.25">
      <c r="A17" s="861">
        <v>9</v>
      </c>
      <c r="B17" s="811" t="s">
        <v>1659</v>
      </c>
      <c r="C17" s="863">
        <v>1</v>
      </c>
      <c r="D17" s="860">
        <v>2011</v>
      </c>
      <c r="E17" s="558">
        <v>10</v>
      </c>
      <c r="F17" s="922"/>
      <c r="I17" s="470"/>
    </row>
    <row r="18" spans="1:9" ht="45" x14ac:dyDescent="0.25">
      <c r="A18" s="861">
        <v>10</v>
      </c>
      <c r="B18" s="878" t="s">
        <v>1822</v>
      </c>
      <c r="C18" s="863">
        <v>5</v>
      </c>
      <c r="D18" s="860"/>
      <c r="E18" s="558">
        <v>10</v>
      </c>
      <c r="F18" s="923"/>
      <c r="I18" s="470"/>
    </row>
    <row r="19" spans="1:9" x14ac:dyDescent="0.25">
      <c r="A19" s="861">
        <v>11</v>
      </c>
      <c r="B19" s="811" t="s">
        <v>1658</v>
      </c>
      <c r="C19" s="863">
        <v>4</v>
      </c>
      <c r="D19" s="860">
        <v>2011</v>
      </c>
      <c r="E19" s="558">
        <v>10</v>
      </c>
      <c r="I19" s="470"/>
    </row>
    <row r="20" spans="1:9" x14ac:dyDescent="0.25">
      <c r="I20" s="470"/>
    </row>
    <row r="21" spans="1:9" x14ac:dyDescent="0.25"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A6:B6"/>
    <mergeCell ref="C6:D6"/>
    <mergeCell ref="F9:F1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3:I28"/>
  <sheetViews>
    <sheetView workbookViewId="0">
      <selection activeCell="A3" sqref="A3:B3"/>
    </sheetView>
  </sheetViews>
  <sheetFormatPr defaultRowHeight="15" x14ac:dyDescent="0.25"/>
  <cols>
    <col min="1" max="1" width="9.140625" style="557"/>
    <col min="2" max="2" width="54.85546875" style="556" customWidth="1"/>
    <col min="3" max="3" width="9.140625" style="557"/>
    <col min="4" max="4" width="18.140625" style="557" customWidth="1"/>
    <col min="5" max="8" width="9.140625" style="556"/>
    <col min="9" max="9" width="50.28515625" style="469" customWidth="1"/>
    <col min="10" max="16384" width="9.140625" style="556"/>
  </cols>
  <sheetData>
    <row r="3" spans="1:9" ht="44.25" customHeight="1" x14ac:dyDescent="0.25">
      <c r="A3" s="893" t="s">
        <v>1689</v>
      </c>
      <c r="B3" s="893"/>
      <c r="C3" s="904" t="s">
        <v>1688</v>
      </c>
      <c r="D3" s="904"/>
    </row>
    <row r="4" spans="1:9" ht="60" x14ac:dyDescent="0.25">
      <c r="A4" s="562" t="s">
        <v>0</v>
      </c>
      <c r="B4" s="566" t="s">
        <v>3</v>
      </c>
      <c r="C4" s="560" t="s">
        <v>1</v>
      </c>
      <c r="D4" s="560" t="s">
        <v>2</v>
      </c>
      <c r="E4" s="560" t="s">
        <v>1218</v>
      </c>
      <c r="F4" s="560" t="s">
        <v>1219</v>
      </c>
    </row>
    <row r="5" spans="1:9" ht="15.75" thickBot="1" x14ac:dyDescent="0.3">
      <c r="A5" s="562">
        <v>1</v>
      </c>
      <c r="B5" s="562">
        <v>2</v>
      </c>
      <c r="C5" s="562">
        <v>3</v>
      </c>
      <c r="D5" s="562">
        <v>4</v>
      </c>
      <c r="E5" s="560">
        <v>5</v>
      </c>
      <c r="F5" s="560">
        <v>6</v>
      </c>
    </row>
    <row r="6" spans="1:9" ht="29.25" customHeight="1" thickBot="1" x14ac:dyDescent="0.3">
      <c r="A6" s="562">
        <v>1</v>
      </c>
      <c r="B6" s="640" t="s">
        <v>1687</v>
      </c>
      <c r="C6" s="648">
        <v>1</v>
      </c>
      <c r="D6" s="648">
        <v>2007</v>
      </c>
      <c r="E6" s="558">
        <v>10</v>
      </c>
      <c r="F6" s="884" t="s">
        <v>1686</v>
      </c>
      <c r="I6" s="645" t="s">
        <v>1704</v>
      </c>
    </row>
    <row r="7" spans="1:9" ht="15.75" x14ac:dyDescent="0.25">
      <c r="A7" s="562">
        <v>2</v>
      </c>
      <c r="B7" s="639" t="s">
        <v>1685</v>
      </c>
      <c r="C7" s="646">
        <v>1</v>
      </c>
      <c r="D7" s="646">
        <v>2007</v>
      </c>
      <c r="E7" s="558">
        <v>10</v>
      </c>
      <c r="F7" s="884"/>
      <c r="I7" s="555"/>
    </row>
    <row r="8" spans="1:9" ht="15.75" x14ac:dyDescent="0.25">
      <c r="A8" s="562">
        <v>3</v>
      </c>
      <c r="B8" s="638" t="s">
        <v>1684</v>
      </c>
      <c r="C8" s="646">
        <v>2</v>
      </c>
      <c r="D8" s="646">
        <v>2007</v>
      </c>
      <c r="E8" s="558">
        <v>10</v>
      </c>
      <c r="F8" s="884"/>
      <c r="I8" s="470"/>
    </row>
    <row r="9" spans="1:9" ht="31.5" x14ac:dyDescent="0.25">
      <c r="A9" s="562">
        <v>4</v>
      </c>
      <c r="B9" s="638" t="s">
        <v>1683</v>
      </c>
      <c r="C9" s="646">
        <v>1</v>
      </c>
      <c r="D9" s="646">
        <v>2007</v>
      </c>
      <c r="E9" s="558">
        <v>10</v>
      </c>
      <c r="F9" s="884"/>
      <c r="I9" s="470"/>
    </row>
    <row r="10" spans="1:9" ht="15.75" x14ac:dyDescent="0.25">
      <c r="A10" s="562">
        <v>6</v>
      </c>
      <c r="B10" s="638" t="s">
        <v>1682</v>
      </c>
      <c r="C10" s="646">
        <v>1</v>
      </c>
      <c r="D10" s="646">
        <v>2007</v>
      </c>
      <c r="E10" s="558">
        <v>10</v>
      </c>
      <c r="F10" s="884"/>
      <c r="I10" s="470"/>
    </row>
    <row r="11" spans="1:9" ht="15.75" x14ac:dyDescent="0.25">
      <c r="A11" s="562">
        <v>7</v>
      </c>
      <c r="B11" s="638" t="s">
        <v>1681</v>
      </c>
      <c r="C11" s="646">
        <v>1</v>
      </c>
      <c r="D11" s="646">
        <v>2010</v>
      </c>
      <c r="E11" s="558">
        <v>10</v>
      </c>
      <c r="F11" s="884"/>
      <c r="I11" s="470"/>
    </row>
    <row r="12" spans="1:9" ht="15.75" x14ac:dyDescent="0.25">
      <c r="A12" s="562">
        <v>8</v>
      </c>
      <c r="B12" s="638" t="s">
        <v>1680</v>
      </c>
      <c r="C12" s="646">
        <v>1</v>
      </c>
      <c r="D12" s="646">
        <v>2017</v>
      </c>
      <c r="E12" s="558">
        <v>10</v>
      </c>
      <c r="F12" s="884"/>
      <c r="I12" s="470"/>
    </row>
    <row r="13" spans="1:9" ht="15.75" x14ac:dyDescent="0.25">
      <c r="A13" s="562">
        <v>9</v>
      </c>
      <c r="B13" s="649" t="s">
        <v>1680</v>
      </c>
      <c r="C13" s="646">
        <v>1</v>
      </c>
      <c r="D13" s="646">
        <v>2018</v>
      </c>
      <c r="E13" s="558">
        <v>10</v>
      </c>
      <c r="F13" s="884"/>
      <c r="I13" s="470"/>
    </row>
    <row r="14" spans="1:9" ht="15.75" x14ac:dyDescent="0.25">
      <c r="A14" s="562">
        <v>10</v>
      </c>
      <c r="B14" s="638" t="s">
        <v>1679</v>
      </c>
      <c r="C14" s="646">
        <v>1</v>
      </c>
      <c r="D14" s="646">
        <v>2009</v>
      </c>
      <c r="E14" s="558">
        <v>10</v>
      </c>
      <c r="F14" s="884"/>
      <c r="I14" s="470"/>
    </row>
    <row r="15" spans="1:9" x14ac:dyDescent="0.25">
      <c r="A15" s="562">
        <v>11</v>
      </c>
      <c r="B15" s="647" t="s">
        <v>1311</v>
      </c>
      <c r="C15" s="646">
        <v>1</v>
      </c>
      <c r="D15" s="646">
        <v>2012</v>
      </c>
      <c r="E15" s="558">
        <v>10</v>
      </c>
      <c r="F15" s="884"/>
      <c r="I15" s="470"/>
    </row>
    <row r="16" spans="1:9" x14ac:dyDescent="0.25">
      <c r="A16" s="562">
        <v>12</v>
      </c>
      <c r="B16" s="574" t="s">
        <v>1678</v>
      </c>
      <c r="C16" s="646">
        <v>3</v>
      </c>
      <c r="D16" s="646" t="s">
        <v>1677</v>
      </c>
      <c r="E16" s="558">
        <v>10</v>
      </c>
      <c r="F16" s="884"/>
      <c r="I16" s="470"/>
    </row>
    <row r="17" spans="1:9" x14ac:dyDescent="0.25">
      <c r="A17" s="562">
        <v>13</v>
      </c>
      <c r="B17" s="574" t="s">
        <v>1676</v>
      </c>
      <c r="C17" s="646">
        <v>2</v>
      </c>
      <c r="D17" s="646">
        <v>2003.2004999999999</v>
      </c>
      <c r="E17" s="558">
        <v>10</v>
      </c>
      <c r="F17" s="884"/>
      <c r="I17" s="470"/>
    </row>
    <row r="18" spans="1:9" x14ac:dyDescent="0.25">
      <c r="A18" s="562">
        <v>14</v>
      </c>
      <c r="B18" s="574" t="s">
        <v>1675</v>
      </c>
      <c r="C18" s="646">
        <v>1</v>
      </c>
      <c r="D18" s="646">
        <v>2009</v>
      </c>
      <c r="E18" s="558">
        <v>10</v>
      </c>
      <c r="F18" s="884"/>
      <c r="I18" s="470"/>
    </row>
    <row r="19" spans="1:9" x14ac:dyDescent="0.25">
      <c r="A19" s="562">
        <v>15</v>
      </c>
      <c r="B19" s="574" t="s">
        <v>1674</v>
      </c>
      <c r="C19" s="646">
        <v>1</v>
      </c>
      <c r="D19" s="646">
        <v>2006</v>
      </c>
      <c r="E19" s="558">
        <v>10</v>
      </c>
      <c r="F19" s="884"/>
      <c r="I19" s="470"/>
    </row>
    <row r="20" spans="1:9" x14ac:dyDescent="0.25">
      <c r="A20" s="562">
        <v>16</v>
      </c>
      <c r="B20" s="574" t="s">
        <v>1673</v>
      </c>
      <c r="C20" s="646">
        <v>1</v>
      </c>
      <c r="D20" s="646">
        <v>2006</v>
      </c>
      <c r="E20" s="558">
        <v>10</v>
      </c>
      <c r="F20" s="884"/>
      <c r="I20" s="470"/>
    </row>
    <row r="21" spans="1:9" x14ac:dyDescent="0.25">
      <c r="A21" s="562">
        <v>17</v>
      </c>
      <c r="B21" s="574" t="s">
        <v>1672</v>
      </c>
      <c r="C21" s="646">
        <v>1</v>
      </c>
      <c r="D21" s="646">
        <v>2008</v>
      </c>
      <c r="E21" s="558">
        <v>10</v>
      </c>
      <c r="F21" s="884"/>
      <c r="I21" s="470"/>
    </row>
    <row r="22" spans="1:9" x14ac:dyDescent="0.25">
      <c r="A22" s="562">
        <v>18</v>
      </c>
      <c r="B22" s="574" t="s">
        <v>1671</v>
      </c>
      <c r="C22" s="646">
        <v>1</v>
      </c>
      <c r="D22" s="646">
        <v>2008</v>
      </c>
      <c r="E22" s="558">
        <v>10</v>
      </c>
      <c r="F22" s="884"/>
      <c r="I22" s="470"/>
    </row>
    <row r="23" spans="1:9" x14ac:dyDescent="0.25">
      <c r="B23" s="574" t="s">
        <v>960</v>
      </c>
      <c r="C23" s="646">
        <v>2</v>
      </c>
      <c r="D23" s="646">
        <v>2010</v>
      </c>
      <c r="I23" s="470"/>
    </row>
    <row r="24" spans="1:9" x14ac:dyDescent="0.25">
      <c r="B24" s="650" t="s">
        <v>1708</v>
      </c>
      <c r="C24" s="646">
        <v>1</v>
      </c>
      <c r="D24" s="646">
        <v>2018</v>
      </c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A3:B3"/>
    <mergeCell ref="C3:D3"/>
    <mergeCell ref="F6:F2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1" max="1" width="9.140625" style="557"/>
    <col min="2" max="2" width="49.5703125" style="556" customWidth="1"/>
    <col min="3" max="3" width="9.140625" style="557"/>
    <col min="4" max="4" width="14.28515625" style="557" customWidth="1"/>
    <col min="5" max="8" width="9.140625" style="556"/>
    <col min="9" max="9" width="50.28515625" style="469" customWidth="1"/>
    <col min="10" max="16384" width="9.140625" style="556"/>
  </cols>
  <sheetData>
    <row r="1" spans="1:9" x14ac:dyDescent="0.25">
      <c r="C1" s="557" t="s">
        <v>16</v>
      </c>
      <c r="E1" s="641"/>
      <c r="F1" s="641"/>
      <c r="G1" s="641"/>
    </row>
    <row r="3" spans="1:9" ht="66" customHeight="1" x14ac:dyDescent="0.25">
      <c r="A3" s="893" t="s">
        <v>1703</v>
      </c>
      <c r="B3" s="893"/>
      <c r="C3" s="904" t="s">
        <v>1702</v>
      </c>
      <c r="D3" s="904"/>
      <c r="E3" s="585"/>
      <c r="F3" s="585"/>
      <c r="G3" s="585"/>
    </row>
    <row r="4" spans="1:9" ht="60" x14ac:dyDescent="0.25">
      <c r="A4" s="562" t="s">
        <v>0</v>
      </c>
      <c r="B4" s="566" t="s">
        <v>3</v>
      </c>
      <c r="C4" s="560" t="s">
        <v>1</v>
      </c>
      <c r="D4" s="559" t="s">
        <v>2</v>
      </c>
      <c r="E4" s="560" t="s">
        <v>1218</v>
      </c>
      <c r="F4" s="560" t="s">
        <v>1219</v>
      </c>
    </row>
    <row r="5" spans="1:9" ht="15.75" thickBot="1" x14ac:dyDescent="0.3">
      <c r="A5" s="562">
        <v>1</v>
      </c>
      <c r="B5" s="562">
        <v>2</v>
      </c>
      <c r="C5" s="562">
        <v>3</v>
      </c>
      <c r="D5" s="629">
        <v>4</v>
      </c>
      <c r="E5" s="560">
        <v>5</v>
      </c>
      <c r="F5" s="560">
        <v>6</v>
      </c>
    </row>
    <row r="6" spans="1:9" ht="30" customHeight="1" thickBot="1" x14ac:dyDescent="0.3">
      <c r="A6" s="562">
        <v>1</v>
      </c>
      <c r="B6" s="565" t="s">
        <v>690</v>
      </c>
      <c r="C6" s="564">
        <v>2</v>
      </c>
      <c r="D6" s="563">
        <v>2000</v>
      </c>
      <c r="E6" s="558">
        <v>10</v>
      </c>
      <c r="F6" s="884" t="s">
        <v>1118</v>
      </c>
      <c r="I6" s="645" t="s">
        <v>1704</v>
      </c>
    </row>
    <row r="7" spans="1:9" x14ac:dyDescent="0.25">
      <c r="A7" s="562">
        <v>2</v>
      </c>
      <c r="B7" s="565" t="s">
        <v>1701</v>
      </c>
      <c r="C7" s="564">
        <v>1</v>
      </c>
      <c r="D7" s="563">
        <v>2014</v>
      </c>
      <c r="E7" s="558">
        <v>10</v>
      </c>
      <c r="F7" s="884"/>
      <c r="I7" s="555"/>
    </row>
    <row r="8" spans="1:9" x14ac:dyDescent="0.25">
      <c r="A8" s="562">
        <v>3</v>
      </c>
      <c r="B8" s="561" t="s">
        <v>1700</v>
      </c>
      <c r="C8" s="560">
        <v>1</v>
      </c>
      <c r="D8" s="559">
        <v>2014</v>
      </c>
      <c r="E8" s="558">
        <v>10</v>
      </c>
      <c r="F8" s="884"/>
      <c r="I8" s="470"/>
    </row>
    <row r="9" spans="1:9" x14ac:dyDescent="0.25">
      <c r="A9" s="562">
        <v>4</v>
      </c>
      <c r="B9" s="561" t="s">
        <v>1699</v>
      </c>
      <c r="C9" s="560">
        <v>1</v>
      </c>
      <c r="D9" s="559">
        <v>2009</v>
      </c>
      <c r="E9" s="558">
        <v>10</v>
      </c>
      <c r="F9" s="884"/>
      <c r="I9" s="470"/>
    </row>
    <row r="10" spans="1:9" x14ac:dyDescent="0.25">
      <c r="A10" s="562">
        <v>5</v>
      </c>
      <c r="B10" s="561" t="s">
        <v>1698</v>
      </c>
      <c r="C10" s="560">
        <v>1</v>
      </c>
      <c r="D10" s="559">
        <v>1998</v>
      </c>
      <c r="E10" s="558">
        <v>10</v>
      </c>
      <c r="F10" s="884"/>
      <c r="I10" s="470"/>
    </row>
    <row r="11" spans="1:9" x14ac:dyDescent="0.25">
      <c r="A11" s="562">
        <v>6</v>
      </c>
      <c r="B11" s="561" t="s">
        <v>182</v>
      </c>
      <c r="C11" s="560">
        <v>2</v>
      </c>
      <c r="D11" s="559">
        <v>2002</v>
      </c>
      <c r="E11" s="558">
        <v>10</v>
      </c>
      <c r="F11" s="884"/>
      <c r="I11" s="470"/>
    </row>
    <row r="12" spans="1:9" x14ac:dyDescent="0.25">
      <c r="A12" s="562">
        <v>7</v>
      </c>
      <c r="B12" s="561" t="s">
        <v>1697</v>
      </c>
      <c r="C12" s="560">
        <v>6</v>
      </c>
      <c r="D12" s="559" t="s">
        <v>1696</v>
      </c>
      <c r="E12" s="558">
        <v>10</v>
      </c>
      <c r="F12" s="884"/>
      <c r="I12" s="470"/>
    </row>
    <row r="13" spans="1:9" x14ac:dyDescent="0.25">
      <c r="A13" s="562">
        <v>8</v>
      </c>
      <c r="B13" s="561" t="s">
        <v>1695</v>
      </c>
      <c r="C13" s="560">
        <v>1</v>
      </c>
      <c r="D13" s="559">
        <v>1997</v>
      </c>
      <c r="E13" s="558">
        <v>10</v>
      </c>
      <c r="F13" s="884"/>
      <c r="I13" s="470"/>
    </row>
    <row r="14" spans="1:9" x14ac:dyDescent="0.25">
      <c r="A14" s="562">
        <v>9</v>
      </c>
      <c r="B14" s="561" t="s">
        <v>693</v>
      </c>
      <c r="C14" s="560">
        <v>2</v>
      </c>
      <c r="D14" s="559">
        <v>1998</v>
      </c>
      <c r="E14" s="558">
        <v>10</v>
      </c>
      <c r="F14" s="884"/>
      <c r="I14" s="470"/>
    </row>
    <row r="15" spans="1:9" x14ac:dyDescent="0.25">
      <c r="A15" s="562">
        <v>10</v>
      </c>
      <c r="B15" s="561" t="s">
        <v>1694</v>
      </c>
      <c r="C15" s="560">
        <v>2</v>
      </c>
      <c r="D15" s="559">
        <v>1998</v>
      </c>
      <c r="E15" s="558">
        <v>10</v>
      </c>
      <c r="F15" s="884"/>
      <c r="I15" s="470"/>
    </row>
    <row r="16" spans="1:9" x14ac:dyDescent="0.25">
      <c r="A16" s="562">
        <v>11</v>
      </c>
      <c r="B16" s="561" t="s">
        <v>1693</v>
      </c>
      <c r="C16" s="560">
        <v>1</v>
      </c>
      <c r="D16" s="559">
        <v>2010</v>
      </c>
      <c r="E16" s="558">
        <v>10</v>
      </c>
      <c r="F16" s="884"/>
      <c r="I16" s="470"/>
    </row>
    <row r="17" spans="1:9" x14ac:dyDescent="0.25">
      <c r="A17" s="562">
        <v>12</v>
      </c>
      <c r="B17" s="561" t="s">
        <v>1692</v>
      </c>
      <c r="C17" s="560">
        <v>1</v>
      </c>
      <c r="D17" s="559">
        <v>2013</v>
      </c>
      <c r="E17" s="558">
        <v>10</v>
      </c>
      <c r="F17" s="884"/>
      <c r="I17" s="470"/>
    </row>
    <row r="18" spans="1:9" x14ac:dyDescent="0.25">
      <c r="A18" s="562">
        <v>13</v>
      </c>
      <c r="B18" s="561" t="s">
        <v>1691</v>
      </c>
      <c r="C18" s="560">
        <v>1</v>
      </c>
      <c r="D18" s="559">
        <v>1997</v>
      </c>
      <c r="E18" s="558">
        <v>10</v>
      </c>
      <c r="F18" s="884"/>
      <c r="I18" s="470"/>
    </row>
    <row r="19" spans="1:9" x14ac:dyDescent="0.25">
      <c r="A19" s="562">
        <v>14</v>
      </c>
      <c r="B19" s="561" t="s">
        <v>1690</v>
      </c>
      <c r="C19" s="560">
        <v>1</v>
      </c>
      <c r="D19" s="559">
        <v>2013</v>
      </c>
      <c r="E19" s="558">
        <v>10</v>
      </c>
      <c r="F19" s="884"/>
      <c r="I19" s="470"/>
    </row>
    <row r="20" spans="1:9" x14ac:dyDescent="0.25">
      <c r="C20" s="557">
        <f>SUM(C6:C19)</f>
        <v>23</v>
      </c>
      <c r="F20" s="567"/>
      <c r="I20" s="470"/>
    </row>
    <row r="21" spans="1:9" x14ac:dyDescent="0.25"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A3:B3"/>
    <mergeCell ref="C3:D3"/>
    <mergeCell ref="F6:F19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="85" zoomScaleNormal="85" workbookViewId="0">
      <selection activeCell="A4" sqref="A4:B4"/>
    </sheetView>
  </sheetViews>
  <sheetFormatPr defaultRowHeight="15" x14ac:dyDescent="0.25"/>
  <cols>
    <col min="2" max="2" width="55" customWidth="1"/>
    <col min="3" max="3" width="37" customWidth="1"/>
    <col min="4" max="4" width="31" customWidth="1"/>
    <col min="9" max="9" width="50.28515625" style="469" customWidth="1"/>
  </cols>
  <sheetData>
    <row r="1" spans="1:9" x14ac:dyDescent="0.25">
      <c r="A1" s="469"/>
      <c r="B1" s="469"/>
      <c r="C1" s="469"/>
      <c r="D1" s="469"/>
      <c r="E1" s="924" t="s">
        <v>16</v>
      </c>
      <c r="F1" s="924"/>
      <c r="G1" s="924"/>
      <c r="H1" s="924"/>
      <c r="I1" s="924"/>
    </row>
    <row r="2" spans="1:9" x14ac:dyDescent="0.25">
      <c r="A2" s="469"/>
      <c r="B2" s="469"/>
      <c r="C2" s="469"/>
      <c r="D2" s="469"/>
      <c r="E2" s="469"/>
      <c r="F2" s="469"/>
      <c r="G2" s="469"/>
      <c r="H2" s="469"/>
    </row>
    <row r="3" spans="1:9" x14ac:dyDescent="0.25">
      <c r="A3" s="469"/>
      <c r="B3" s="469"/>
      <c r="C3" s="469"/>
      <c r="D3" s="469"/>
      <c r="E3" s="469"/>
      <c r="F3" s="469"/>
      <c r="G3" s="469"/>
      <c r="H3" s="469"/>
    </row>
    <row r="4" spans="1:9" x14ac:dyDescent="0.25">
      <c r="A4" s="925" t="s">
        <v>1216</v>
      </c>
      <c r="B4" s="925"/>
      <c r="C4" s="926" t="s">
        <v>1217</v>
      </c>
      <c r="D4" s="926"/>
      <c r="E4" s="469"/>
      <c r="F4" s="469"/>
      <c r="G4" s="469"/>
      <c r="H4" s="469"/>
    </row>
    <row r="5" spans="1:9" ht="15.75" thickBot="1" x14ac:dyDescent="0.3">
      <c r="A5" s="537"/>
      <c r="B5" s="537"/>
      <c r="C5" s="537"/>
      <c r="D5" s="537"/>
      <c r="E5" s="469"/>
      <c r="F5" s="469"/>
      <c r="G5" s="469"/>
      <c r="H5" s="469"/>
    </row>
    <row r="6" spans="1:9" ht="60.75" thickBot="1" x14ac:dyDescent="0.3">
      <c r="A6" s="538" t="s">
        <v>0</v>
      </c>
      <c r="B6" s="538" t="s">
        <v>3</v>
      </c>
      <c r="C6" s="538" t="s">
        <v>1</v>
      </c>
      <c r="D6" s="538" t="s">
        <v>2</v>
      </c>
      <c r="E6" s="527" t="s">
        <v>1218</v>
      </c>
      <c r="F6" s="527" t="s">
        <v>1219</v>
      </c>
      <c r="G6" s="469"/>
      <c r="H6" s="469"/>
      <c r="I6" s="645" t="s">
        <v>1704</v>
      </c>
    </row>
    <row r="7" spans="1:9" x14ac:dyDescent="0.25">
      <c r="A7" s="538">
        <v>1</v>
      </c>
      <c r="B7" s="538">
        <v>2</v>
      </c>
      <c r="C7" s="538">
        <v>3</v>
      </c>
      <c r="D7" s="538">
        <v>4</v>
      </c>
      <c r="E7" s="527">
        <v>5</v>
      </c>
      <c r="F7" s="527">
        <v>6</v>
      </c>
      <c r="G7" s="469"/>
      <c r="H7" s="469"/>
      <c r="I7" s="555"/>
    </row>
    <row r="8" spans="1:9" ht="15.75" customHeight="1" x14ac:dyDescent="0.25">
      <c r="A8" s="539">
        <v>1</v>
      </c>
      <c r="B8" s="263" t="s">
        <v>275</v>
      </c>
      <c r="C8" s="96">
        <v>1</v>
      </c>
      <c r="D8" s="526">
        <v>2004</v>
      </c>
      <c r="E8" s="470">
        <v>11</v>
      </c>
      <c r="F8" s="927" t="s">
        <v>1712</v>
      </c>
      <c r="G8" s="469"/>
      <c r="H8" s="469"/>
      <c r="I8" s="470"/>
    </row>
    <row r="9" spans="1:9" ht="15.75" x14ac:dyDescent="0.25">
      <c r="A9" s="538">
        <v>2</v>
      </c>
      <c r="B9" s="434" t="s">
        <v>1220</v>
      </c>
      <c r="C9" s="527">
        <v>1</v>
      </c>
      <c r="D9" s="525">
        <v>2014</v>
      </c>
      <c r="E9" s="470">
        <v>11</v>
      </c>
      <c r="F9" s="927"/>
      <c r="G9" s="469"/>
      <c r="H9" s="469"/>
      <c r="I9" s="470"/>
    </row>
    <row r="10" spans="1:9" ht="15.75" x14ac:dyDescent="0.25">
      <c r="A10" s="538">
        <v>3</v>
      </c>
      <c r="B10" s="540" t="s">
        <v>1221</v>
      </c>
      <c r="C10" s="527">
        <v>1</v>
      </c>
      <c r="D10" s="526">
        <v>2007</v>
      </c>
      <c r="E10" s="470">
        <v>11</v>
      </c>
      <c r="F10" s="927"/>
      <c r="G10" s="469"/>
      <c r="H10" s="469"/>
      <c r="I10" s="470"/>
    </row>
    <row r="11" spans="1:9" ht="15.75" x14ac:dyDescent="0.25">
      <c r="A11" s="538">
        <v>4</v>
      </c>
      <c r="B11" s="540" t="s">
        <v>1222</v>
      </c>
      <c r="C11" s="527">
        <v>2</v>
      </c>
      <c r="D11" s="525">
        <v>2009</v>
      </c>
      <c r="E11" s="470">
        <v>11</v>
      </c>
      <c r="F11" s="927"/>
      <c r="G11" s="469"/>
      <c r="H11" s="469"/>
      <c r="I11" s="470"/>
    </row>
    <row r="12" spans="1:9" ht="15.75" x14ac:dyDescent="0.25">
      <c r="A12" s="538">
        <v>5</v>
      </c>
      <c r="B12" s="434" t="s">
        <v>1223</v>
      </c>
      <c r="C12" s="527">
        <v>2</v>
      </c>
      <c r="D12" s="525">
        <v>2005</v>
      </c>
      <c r="E12" s="470">
        <v>11</v>
      </c>
      <c r="F12" s="927"/>
      <c r="G12" s="469"/>
      <c r="H12" s="469"/>
      <c r="I12" s="470"/>
    </row>
    <row r="13" spans="1:9" ht="15.75" x14ac:dyDescent="0.25">
      <c r="A13" s="538">
        <v>6</v>
      </c>
      <c r="B13" s="434" t="s">
        <v>1224</v>
      </c>
      <c r="C13" s="527">
        <v>1</v>
      </c>
      <c r="D13" s="525">
        <v>2008</v>
      </c>
      <c r="E13" s="470">
        <v>11</v>
      </c>
      <c r="F13" s="927"/>
      <c r="G13" s="469"/>
      <c r="H13" s="469"/>
      <c r="I13" s="470"/>
    </row>
    <row r="14" spans="1:9" ht="15.75" x14ac:dyDescent="0.25">
      <c r="A14" s="538">
        <v>7</v>
      </c>
      <c r="B14" s="434" t="s">
        <v>1225</v>
      </c>
      <c r="C14" s="527">
        <v>4</v>
      </c>
      <c r="D14" s="525">
        <v>2013</v>
      </c>
      <c r="E14" s="470">
        <v>11</v>
      </c>
      <c r="F14" s="927"/>
      <c r="G14" s="469"/>
      <c r="H14" s="469"/>
      <c r="I14" s="470"/>
    </row>
    <row r="15" spans="1:9" ht="15.75" x14ac:dyDescent="0.25">
      <c r="A15" s="538">
        <v>8</v>
      </c>
      <c r="B15" s="434" t="s">
        <v>1226</v>
      </c>
      <c r="C15" s="527">
        <v>1</v>
      </c>
      <c r="D15" s="525">
        <v>2010</v>
      </c>
      <c r="E15" s="470">
        <v>11</v>
      </c>
      <c r="F15" s="927"/>
      <c r="G15" s="469"/>
      <c r="H15" s="469"/>
      <c r="I15" s="470"/>
    </row>
    <row r="16" spans="1:9" ht="15.75" x14ac:dyDescent="0.25">
      <c r="A16" s="538">
        <v>9</v>
      </c>
      <c r="B16" s="434" t="s">
        <v>1227</v>
      </c>
      <c r="C16" s="527">
        <v>1</v>
      </c>
      <c r="D16" s="525">
        <v>2006</v>
      </c>
      <c r="E16" s="470">
        <v>11</v>
      </c>
      <c r="F16" s="927"/>
      <c r="G16" s="469"/>
      <c r="H16" s="469"/>
      <c r="I16" s="470"/>
    </row>
    <row r="17" spans="1:9" ht="15.75" x14ac:dyDescent="0.25">
      <c r="A17" s="538">
        <v>10</v>
      </c>
      <c r="B17" s="541" t="s">
        <v>499</v>
      </c>
      <c r="C17" s="527">
        <v>1</v>
      </c>
      <c r="D17" s="525">
        <v>2014</v>
      </c>
      <c r="E17" s="470">
        <v>11</v>
      </c>
      <c r="F17" s="927"/>
      <c r="G17" s="469"/>
      <c r="H17" s="469"/>
      <c r="I17" s="470"/>
    </row>
    <row r="18" spans="1:9" ht="15.75" x14ac:dyDescent="0.25">
      <c r="A18" s="538">
        <v>11</v>
      </c>
      <c r="B18" s="541" t="s">
        <v>1228</v>
      </c>
      <c r="C18" s="527">
        <v>1</v>
      </c>
      <c r="D18" s="525">
        <v>2003</v>
      </c>
      <c r="E18" s="470">
        <v>11</v>
      </c>
      <c r="F18" s="927"/>
      <c r="G18" s="469"/>
      <c r="H18" s="469"/>
      <c r="I18" s="470"/>
    </row>
    <row r="19" spans="1:9" ht="15.75" x14ac:dyDescent="0.25">
      <c r="A19" s="542">
        <v>12</v>
      </c>
      <c r="B19" s="541" t="s">
        <v>132</v>
      </c>
      <c r="C19" s="527">
        <v>1</v>
      </c>
      <c r="D19" s="525">
        <v>2007</v>
      </c>
      <c r="E19" s="470">
        <v>11</v>
      </c>
      <c r="F19" s="927"/>
      <c r="G19" s="469"/>
      <c r="H19" s="469"/>
      <c r="I19" s="470"/>
    </row>
    <row r="20" spans="1:9" ht="15.75" x14ac:dyDescent="0.25">
      <c r="A20" s="542">
        <v>13</v>
      </c>
      <c r="B20" s="541" t="s">
        <v>1229</v>
      </c>
      <c r="C20" s="527">
        <v>1</v>
      </c>
      <c r="D20" s="525">
        <v>2010</v>
      </c>
      <c r="E20" s="470">
        <v>11</v>
      </c>
      <c r="F20" s="927"/>
      <c r="G20" s="469"/>
      <c r="H20" s="469"/>
      <c r="I20" s="470"/>
    </row>
    <row r="21" spans="1:9" ht="15.75" x14ac:dyDescent="0.25">
      <c r="A21" s="542">
        <v>14</v>
      </c>
      <c r="B21" s="543" t="s">
        <v>1230</v>
      </c>
      <c r="C21" s="527">
        <v>1</v>
      </c>
      <c r="D21" s="525">
        <v>2010</v>
      </c>
      <c r="E21" s="470">
        <v>11</v>
      </c>
      <c r="F21" s="927"/>
      <c r="G21" s="469"/>
      <c r="H21" s="469"/>
      <c r="I21" s="470"/>
    </row>
    <row r="22" spans="1:9" ht="15.75" x14ac:dyDescent="0.25">
      <c r="A22" s="542">
        <v>15</v>
      </c>
      <c r="B22" s="541" t="s">
        <v>1231</v>
      </c>
      <c r="C22" s="527">
        <v>1</v>
      </c>
      <c r="D22" s="525">
        <v>2010</v>
      </c>
      <c r="E22" s="470">
        <v>11</v>
      </c>
      <c r="F22" s="927"/>
      <c r="G22" s="469"/>
      <c r="H22" s="469"/>
      <c r="I22" s="470"/>
    </row>
    <row r="23" spans="1:9" ht="15.75" x14ac:dyDescent="0.25">
      <c r="A23" s="542">
        <v>16</v>
      </c>
      <c r="B23" s="541" t="s">
        <v>1232</v>
      </c>
      <c r="C23" s="527">
        <v>1</v>
      </c>
      <c r="D23" s="525">
        <v>2009</v>
      </c>
      <c r="E23" s="470">
        <v>11</v>
      </c>
      <c r="F23" s="927"/>
      <c r="G23" s="469"/>
      <c r="H23" s="469"/>
      <c r="I23" s="470"/>
    </row>
    <row r="24" spans="1:9" ht="15.75" x14ac:dyDescent="0.25">
      <c r="A24" s="542">
        <v>17</v>
      </c>
      <c r="B24" s="541" t="s">
        <v>1232</v>
      </c>
      <c r="C24" s="527">
        <v>8</v>
      </c>
      <c r="D24" s="525">
        <v>2007</v>
      </c>
      <c r="E24" s="470">
        <v>11</v>
      </c>
      <c r="F24" s="927"/>
      <c r="G24" s="469"/>
      <c r="H24" s="469"/>
      <c r="I24" s="470"/>
    </row>
    <row r="25" spans="1:9" ht="15.75" x14ac:dyDescent="0.25">
      <c r="A25" s="542">
        <v>18</v>
      </c>
      <c r="B25" s="541" t="s">
        <v>1233</v>
      </c>
      <c r="C25" s="527">
        <v>1</v>
      </c>
      <c r="D25" s="525">
        <v>2012</v>
      </c>
      <c r="E25" s="470">
        <v>11</v>
      </c>
      <c r="F25" s="927"/>
      <c r="G25" s="469"/>
      <c r="H25" s="469"/>
      <c r="I25" s="470"/>
    </row>
    <row r="26" spans="1:9" ht="15.75" x14ac:dyDescent="0.25">
      <c r="A26" s="542">
        <v>19</v>
      </c>
      <c r="B26" s="541" t="s">
        <v>1234</v>
      </c>
      <c r="C26" s="527">
        <v>1</v>
      </c>
      <c r="D26" s="525">
        <v>2012</v>
      </c>
      <c r="E26" s="470">
        <v>11</v>
      </c>
      <c r="F26" s="927"/>
      <c r="G26" s="469"/>
      <c r="H26" s="469"/>
      <c r="I26" s="470"/>
    </row>
    <row r="27" spans="1:9" ht="15.75" x14ac:dyDescent="0.25">
      <c r="A27" s="542">
        <v>20</v>
      </c>
      <c r="B27" s="541" t="s">
        <v>1235</v>
      </c>
      <c r="C27" s="527">
        <v>1</v>
      </c>
      <c r="D27" s="525">
        <v>2014</v>
      </c>
      <c r="E27" s="470">
        <v>11</v>
      </c>
      <c r="F27" s="927"/>
      <c r="G27" s="469"/>
      <c r="H27" s="469"/>
      <c r="I27" s="470"/>
    </row>
    <row r="28" spans="1:9" ht="15.75" x14ac:dyDescent="0.25">
      <c r="A28" s="542">
        <v>21</v>
      </c>
      <c r="B28" s="541" t="s">
        <v>1236</v>
      </c>
      <c r="C28" s="527">
        <v>1</v>
      </c>
      <c r="D28" s="525">
        <v>2017</v>
      </c>
      <c r="E28" s="470">
        <v>11</v>
      </c>
      <c r="F28" s="927"/>
      <c r="G28" s="469"/>
      <c r="H28" s="469"/>
      <c r="I28" s="470"/>
    </row>
    <row r="29" spans="1:9" ht="15.75" x14ac:dyDescent="0.25">
      <c r="A29" s="542">
        <v>22</v>
      </c>
      <c r="B29" s="541" t="s">
        <v>1237</v>
      </c>
      <c r="C29" s="527">
        <v>1</v>
      </c>
      <c r="D29" s="525">
        <v>2016</v>
      </c>
      <c r="E29" s="470">
        <v>11</v>
      </c>
      <c r="F29" s="927"/>
      <c r="G29" s="469"/>
      <c r="H29" s="469"/>
    </row>
  </sheetData>
  <mergeCells count="4">
    <mergeCell ref="E1:I1"/>
    <mergeCell ref="A4:B4"/>
    <mergeCell ref="C4:D4"/>
    <mergeCell ref="F8:F29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A3" sqref="A3:B3"/>
    </sheetView>
  </sheetViews>
  <sheetFormatPr defaultRowHeight="15" x14ac:dyDescent="0.25"/>
  <cols>
    <col min="1" max="1" width="5.28515625" style="81" customWidth="1"/>
    <col min="2" max="2" width="78.7109375" customWidth="1"/>
    <col min="3" max="3" width="19.42578125" style="9" customWidth="1"/>
    <col min="4" max="4" width="16.85546875" style="9" customWidth="1"/>
    <col min="9" max="9" width="50.28515625" style="469" customWidth="1"/>
  </cols>
  <sheetData>
    <row r="1" spans="1:9" x14ac:dyDescent="0.25">
      <c r="B1" s="4" t="s">
        <v>16</v>
      </c>
      <c r="E1" s="4"/>
      <c r="F1" s="4"/>
    </row>
    <row r="3" spans="1:9" ht="39.75" customHeight="1" x14ac:dyDescent="0.25">
      <c r="A3" s="928" t="s">
        <v>731</v>
      </c>
      <c r="B3" s="929"/>
      <c r="C3" s="930" t="s">
        <v>143</v>
      </c>
      <c r="D3" s="931"/>
    </row>
    <row r="4" spans="1:9" ht="60" x14ac:dyDescent="0.25">
      <c r="A4" s="86" t="s">
        <v>0</v>
      </c>
      <c r="B4" s="87" t="s">
        <v>3</v>
      </c>
      <c r="C4" s="86" t="s">
        <v>1</v>
      </c>
      <c r="D4" s="86" t="s">
        <v>2</v>
      </c>
      <c r="E4" s="527" t="s">
        <v>1218</v>
      </c>
      <c r="F4" s="527" t="s">
        <v>1219</v>
      </c>
    </row>
    <row r="5" spans="1:9" ht="15.75" thickBot="1" x14ac:dyDescent="0.3">
      <c r="A5" s="86">
        <v>1</v>
      </c>
      <c r="B5" s="86">
        <v>2</v>
      </c>
      <c r="C5" s="86">
        <v>3</v>
      </c>
      <c r="D5" s="86">
        <v>4</v>
      </c>
      <c r="E5" s="527">
        <v>5</v>
      </c>
      <c r="F5" s="527">
        <v>6</v>
      </c>
    </row>
    <row r="6" spans="1:9" ht="30" thickBot="1" x14ac:dyDescent="0.3">
      <c r="A6" s="86">
        <v>1</v>
      </c>
      <c r="B6" s="458" t="s">
        <v>1168</v>
      </c>
      <c r="C6" s="484">
        <v>1</v>
      </c>
      <c r="D6" s="486">
        <v>2004</v>
      </c>
      <c r="E6" s="457">
        <v>10</v>
      </c>
      <c r="F6" s="932" t="s">
        <v>1174</v>
      </c>
      <c r="I6" s="645" t="s">
        <v>1704</v>
      </c>
    </row>
    <row r="7" spans="1:9" x14ac:dyDescent="0.25">
      <c r="A7" s="86">
        <v>2</v>
      </c>
      <c r="B7" s="459" t="s">
        <v>1169</v>
      </c>
      <c r="C7" s="448">
        <v>1</v>
      </c>
      <c r="D7" s="485">
        <v>2005</v>
      </c>
      <c r="E7" s="457">
        <v>10</v>
      </c>
      <c r="F7" s="932"/>
      <c r="I7" s="555"/>
    </row>
    <row r="8" spans="1:9" x14ac:dyDescent="0.25">
      <c r="A8" s="86">
        <v>3</v>
      </c>
      <c r="B8" s="459" t="s">
        <v>1170</v>
      </c>
      <c r="C8" s="448">
        <v>1</v>
      </c>
      <c r="D8" s="485">
        <v>2009</v>
      </c>
      <c r="E8" s="457">
        <v>10</v>
      </c>
      <c r="F8" s="932"/>
      <c r="I8" s="470"/>
    </row>
    <row r="9" spans="1:9" x14ac:dyDescent="0.25">
      <c r="A9" s="86">
        <v>4</v>
      </c>
      <c r="B9" s="459" t="s">
        <v>1171</v>
      </c>
      <c r="C9" s="448">
        <v>1</v>
      </c>
      <c r="D9" s="485">
        <v>2003</v>
      </c>
      <c r="E9" s="457">
        <v>10</v>
      </c>
      <c r="F9" s="932"/>
      <c r="I9" s="470"/>
    </row>
    <row r="10" spans="1:9" x14ac:dyDescent="0.25">
      <c r="A10" s="86">
        <v>5</v>
      </c>
      <c r="B10" s="459" t="s">
        <v>1172</v>
      </c>
      <c r="C10" s="448">
        <v>1</v>
      </c>
      <c r="D10" s="485">
        <v>1998</v>
      </c>
      <c r="E10" s="457">
        <v>10</v>
      </c>
      <c r="F10" s="932"/>
      <c r="I10" s="470"/>
    </row>
    <row r="11" spans="1:9" x14ac:dyDescent="0.25">
      <c r="A11" s="86">
        <v>6</v>
      </c>
      <c r="B11" s="459" t="s">
        <v>1173</v>
      </c>
      <c r="C11" s="448">
        <v>1</v>
      </c>
      <c r="D11" s="485">
        <v>2007</v>
      </c>
      <c r="E11" s="457">
        <v>10</v>
      </c>
      <c r="F11" s="932"/>
      <c r="I11" s="470"/>
    </row>
    <row r="12" spans="1:9" x14ac:dyDescent="0.25">
      <c r="A12" s="86">
        <v>7</v>
      </c>
      <c r="B12" s="459" t="s">
        <v>141</v>
      </c>
      <c r="C12" s="448">
        <v>1</v>
      </c>
      <c r="D12" s="485">
        <v>2014</v>
      </c>
      <c r="E12" s="457">
        <v>10</v>
      </c>
      <c r="F12" s="932"/>
      <c r="I12" s="470"/>
    </row>
    <row r="13" spans="1:9" x14ac:dyDescent="0.25">
      <c r="A13" s="81">
        <v>8</v>
      </c>
      <c r="B13" s="459" t="s">
        <v>132</v>
      </c>
      <c r="C13" s="448">
        <v>1</v>
      </c>
      <c r="D13" s="485">
        <v>2007</v>
      </c>
      <c r="E13" s="457">
        <v>10</v>
      </c>
      <c r="F13" s="932"/>
      <c r="I13" s="470"/>
    </row>
    <row r="14" spans="1:9" x14ac:dyDescent="0.25">
      <c r="C14" s="9">
        <f>SUM(C6:C13)</f>
        <v>8</v>
      </c>
      <c r="I14" s="470"/>
    </row>
    <row r="15" spans="1:9" x14ac:dyDescent="0.25">
      <c r="I15" s="470"/>
    </row>
    <row r="16" spans="1:9" x14ac:dyDescent="0.25">
      <c r="I16" s="470"/>
    </row>
    <row r="17" spans="9:9" x14ac:dyDescent="0.25">
      <c r="I17" s="470"/>
    </row>
    <row r="18" spans="9:9" x14ac:dyDescent="0.25">
      <c r="I18" s="470"/>
    </row>
    <row r="19" spans="9:9" x14ac:dyDescent="0.25">
      <c r="I19" s="470"/>
    </row>
    <row r="20" spans="9:9" x14ac:dyDescent="0.25">
      <c r="I20" s="470"/>
    </row>
    <row r="21" spans="9:9" x14ac:dyDescent="0.25">
      <c r="I21" s="470"/>
    </row>
    <row r="22" spans="9:9" x14ac:dyDescent="0.25">
      <c r="I22" s="470"/>
    </row>
    <row r="23" spans="9:9" x14ac:dyDescent="0.25">
      <c r="I23" s="470"/>
    </row>
    <row r="24" spans="9:9" x14ac:dyDescent="0.25">
      <c r="I24" s="470"/>
    </row>
    <row r="25" spans="9:9" x14ac:dyDescent="0.25">
      <c r="I25" s="470"/>
    </row>
    <row r="26" spans="9:9" x14ac:dyDescent="0.25">
      <c r="I26" s="470"/>
    </row>
    <row r="27" spans="9:9" x14ac:dyDescent="0.25">
      <c r="I27" s="470"/>
    </row>
    <row r="28" spans="9:9" x14ac:dyDescent="0.25">
      <c r="I28" s="470"/>
    </row>
  </sheetData>
  <mergeCells count="3">
    <mergeCell ref="A3:B3"/>
    <mergeCell ref="C3:D3"/>
    <mergeCell ref="F6:F13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2"/>
  <sheetViews>
    <sheetView zoomScale="85" zoomScaleNormal="85" workbookViewId="0">
      <selection activeCell="A3" sqref="A3:B4"/>
    </sheetView>
  </sheetViews>
  <sheetFormatPr defaultRowHeight="15" x14ac:dyDescent="0.25"/>
  <cols>
    <col min="2" max="2" width="44.85546875" customWidth="1"/>
    <col min="4" max="4" width="17" customWidth="1"/>
    <col min="5" max="5" width="12.7109375" customWidth="1"/>
    <col min="9" max="9" width="50.28515625" style="469" customWidth="1"/>
  </cols>
  <sheetData>
    <row r="1" spans="1:9" x14ac:dyDescent="0.25">
      <c r="B1" s="69"/>
      <c r="D1" s="924" t="s">
        <v>16</v>
      </c>
      <c r="E1" s="924"/>
      <c r="F1" s="924"/>
      <c r="G1" s="924"/>
      <c r="H1" s="924"/>
    </row>
    <row r="3" spans="1:9" ht="15.75" customHeight="1" x14ac:dyDescent="0.25">
      <c r="A3" s="933" t="s">
        <v>82</v>
      </c>
      <c r="B3" s="934"/>
      <c r="C3" s="937" t="s">
        <v>747</v>
      </c>
      <c r="D3" s="938"/>
    </row>
    <row r="4" spans="1:9" ht="15.75" customHeight="1" x14ac:dyDescent="0.25">
      <c r="A4" s="935"/>
      <c r="B4" s="936"/>
      <c r="C4" s="939"/>
      <c r="D4" s="940"/>
    </row>
    <row r="5" spans="1:9" ht="73.5" customHeight="1" thickBot="1" x14ac:dyDescent="0.3">
      <c r="A5" s="72" t="s">
        <v>83</v>
      </c>
      <c r="B5" s="114" t="s">
        <v>65</v>
      </c>
      <c r="C5" s="114" t="s">
        <v>84</v>
      </c>
      <c r="D5" s="114" t="s">
        <v>62</v>
      </c>
      <c r="E5" s="527" t="s">
        <v>1218</v>
      </c>
      <c r="F5" s="527" t="s">
        <v>1219</v>
      </c>
    </row>
    <row r="6" spans="1:9" s="469" customFormat="1" ht="31.5" customHeight="1" thickBot="1" x14ac:dyDescent="0.3">
      <c r="A6" s="116">
        <v>1</v>
      </c>
      <c r="B6" s="114">
        <v>2</v>
      </c>
      <c r="C6" s="114">
        <v>3</v>
      </c>
      <c r="D6" s="114">
        <v>4</v>
      </c>
      <c r="E6" s="527">
        <v>5</v>
      </c>
      <c r="F6" s="527">
        <v>6</v>
      </c>
      <c r="I6" s="645" t="s">
        <v>1704</v>
      </c>
    </row>
    <row r="7" spans="1:9" ht="28.5" customHeight="1" x14ac:dyDescent="0.25">
      <c r="A7" s="116">
        <v>1</v>
      </c>
      <c r="B7" s="757" t="s">
        <v>85</v>
      </c>
      <c r="C7" s="757">
        <v>1</v>
      </c>
      <c r="D7" s="757">
        <v>2008</v>
      </c>
      <c r="E7" s="758">
        <v>10</v>
      </c>
      <c r="F7" s="941" t="s">
        <v>1118</v>
      </c>
      <c r="I7" s="555"/>
    </row>
    <row r="8" spans="1:9" ht="27.75" customHeight="1" x14ac:dyDescent="0.25">
      <c r="A8" s="116">
        <v>2</v>
      </c>
      <c r="B8" s="759" t="s">
        <v>740</v>
      </c>
      <c r="C8" s="760">
        <v>1</v>
      </c>
      <c r="D8" s="761">
        <v>2015</v>
      </c>
      <c r="E8" s="758">
        <v>10</v>
      </c>
      <c r="F8" s="941"/>
      <c r="I8" s="470"/>
    </row>
    <row r="9" spans="1:9" ht="28.5" customHeight="1" x14ac:dyDescent="0.25">
      <c r="A9" s="116">
        <v>3</v>
      </c>
      <c r="B9" s="759" t="s">
        <v>741</v>
      </c>
      <c r="C9" s="760">
        <v>1</v>
      </c>
      <c r="D9" s="760">
        <v>2016</v>
      </c>
      <c r="E9" s="758">
        <v>10</v>
      </c>
      <c r="F9" s="941"/>
      <c r="I9" s="470"/>
    </row>
    <row r="10" spans="1:9" ht="26.25" customHeight="1" x14ac:dyDescent="0.25">
      <c r="A10" s="116">
        <v>4</v>
      </c>
      <c r="B10" s="759" t="s">
        <v>742</v>
      </c>
      <c r="C10" s="760">
        <v>1</v>
      </c>
      <c r="D10" s="760">
        <v>2010</v>
      </c>
      <c r="E10" s="758">
        <v>10</v>
      </c>
      <c r="F10" s="941"/>
      <c r="I10" s="470"/>
    </row>
    <row r="11" spans="1:9" ht="21.75" customHeight="1" x14ac:dyDescent="0.25">
      <c r="A11" s="116">
        <v>5</v>
      </c>
      <c r="B11" s="762" t="s">
        <v>27</v>
      </c>
      <c r="C11" s="763">
        <v>1</v>
      </c>
      <c r="D11" s="763">
        <v>2007</v>
      </c>
      <c r="E11" s="758">
        <v>10</v>
      </c>
      <c r="F11" s="941"/>
      <c r="I11" s="470"/>
    </row>
    <row r="12" spans="1:9" ht="23.25" customHeight="1" x14ac:dyDescent="0.25">
      <c r="A12" s="116">
        <v>6</v>
      </c>
      <c r="B12" s="762" t="s">
        <v>746</v>
      </c>
      <c r="C12" s="763">
        <v>1</v>
      </c>
      <c r="D12" s="763">
        <v>2014</v>
      </c>
      <c r="E12" s="758">
        <v>10</v>
      </c>
      <c r="F12" s="941"/>
      <c r="I12" s="470"/>
    </row>
    <row r="13" spans="1:9" ht="19.5" customHeight="1" x14ac:dyDescent="0.25">
      <c r="A13" s="116">
        <v>7</v>
      </c>
      <c r="B13" s="762" t="s">
        <v>88</v>
      </c>
      <c r="C13" s="763">
        <v>1</v>
      </c>
      <c r="D13" s="763">
        <v>2017</v>
      </c>
      <c r="E13" s="758">
        <v>10</v>
      </c>
      <c r="F13" s="941"/>
      <c r="I13" s="470"/>
    </row>
    <row r="14" spans="1:9" ht="23.25" customHeight="1" x14ac:dyDescent="0.25">
      <c r="A14" s="116">
        <v>8</v>
      </c>
      <c r="B14" s="757" t="s">
        <v>88</v>
      </c>
      <c r="C14" s="757">
        <v>1</v>
      </c>
      <c r="D14" s="757">
        <v>2011</v>
      </c>
      <c r="E14" s="758">
        <v>10</v>
      </c>
      <c r="F14" s="941"/>
      <c r="I14" s="470"/>
    </row>
    <row r="15" spans="1:9" ht="20.25" customHeight="1" x14ac:dyDescent="0.25">
      <c r="A15" s="116">
        <v>9</v>
      </c>
      <c r="B15" s="757" t="s">
        <v>743</v>
      </c>
      <c r="C15" s="757">
        <v>1</v>
      </c>
      <c r="D15" s="757">
        <v>2017</v>
      </c>
      <c r="E15" s="758">
        <v>10</v>
      </c>
      <c r="F15" s="941"/>
      <c r="I15" s="470"/>
    </row>
    <row r="16" spans="1:9" ht="23.25" customHeight="1" x14ac:dyDescent="0.25">
      <c r="A16" s="116">
        <v>10</v>
      </c>
      <c r="B16" s="757" t="s">
        <v>63</v>
      </c>
      <c r="C16" s="757">
        <v>1</v>
      </c>
      <c r="D16" s="757">
        <v>1998</v>
      </c>
      <c r="E16" s="758">
        <v>10</v>
      </c>
      <c r="F16" s="941"/>
      <c r="I16" s="470"/>
    </row>
    <row r="17" spans="1:9" ht="19.5" customHeight="1" x14ac:dyDescent="0.25">
      <c r="A17" s="116">
        <v>11</v>
      </c>
      <c r="B17" s="757" t="s">
        <v>89</v>
      </c>
      <c r="C17" s="757">
        <v>1</v>
      </c>
      <c r="D17" s="757">
        <v>2007</v>
      </c>
      <c r="E17" s="758">
        <v>10</v>
      </c>
      <c r="F17" s="941"/>
      <c r="I17" s="470"/>
    </row>
    <row r="18" spans="1:9" ht="27" customHeight="1" x14ac:dyDescent="0.25">
      <c r="A18" s="116">
        <v>12</v>
      </c>
      <c r="B18" s="757" t="s">
        <v>744</v>
      </c>
      <c r="C18" s="757">
        <v>1</v>
      </c>
      <c r="D18" s="757">
        <v>2017</v>
      </c>
      <c r="E18" s="758">
        <v>10</v>
      </c>
      <c r="F18" s="941"/>
      <c r="I18" s="470"/>
    </row>
    <row r="19" spans="1:9" ht="22.5" customHeight="1" x14ac:dyDescent="0.25">
      <c r="A19" s="116">
        <v>13</v>
      </c>
      <c r="B19" s="757" t="s">
        <v>90</v>
      </c>
      <c r="C19" s="757">
        <v>1</v>
      </c>
      <c r="D19" s="757">
        <v>2009</v>
      </c>
      <c r="E19" s="758">
        <v>10</v>
      </c>
      <c r="F19" s="941"/>
      <c r="I19" s="470"/>
    </row>
    <row r="20" spans="1:9" ht="22.5" customHeight="1" x14ac:dyDescent="0.25">
      <c r="A20" s="116">
        <v>14</v>
      </c>
      <c r="B20" s="757" t="s">
        <v>91</v>
      </c>
      <c r="C20" s="757">
        <v>1</v>
      </c>
      <c r="D20" s="757">
        <v>2005</v>
      </c>
      <c r="E20" s="758">
        <v>10</v>
      </c>
      <c r="F20" s="941"/>
      <c r="I20" s="470"/>
    </row>
    <row r="21" spans="1:9" ht="21" customHeight="1" x14ac:dyDescent="0.25">
      <c r="A21" s="116">
        <v>15</v>
      </c>
      <c r="B21" s="757" t="s">
        <v>92</v>
      </c>
      <c r="C21" s="757">
        <v>1</v>
      </c>
      <c r="D21" s="757">
        <v>2005</v>
      </c>
      <c r="E21" s="758">
        <v>10</v>
      </c>
      <c r="F21" s="941"/>
      <c r="I21" s="470"/>
    </row>
    <row r="22" spans="1:9" ht="23.25" customHeight="1" x14ac:dyDescent="0.25">
      <c r="A22" s="116">
        <v>16</v>
      </c>
      <c r="B22" s="757" t="s">
        <v>93</v>
      </c>
      <c r="C22" s="757">
        <v>1</v>
      </c>
      <c r="D22" s="757">
        <v>2007</v>
      </c>
      <c r="E22" s="758">
        <v>10</v>
      </c>
      <c r="F22" s="941"/>
      <c r="I22" s="470"/>
    </row>
    <row r="23" spans="1:9" ht="22.5" customHeight="1" x14ac:dyDescent="0.25">
      <c r="A23" s="116">
        <v>17</v>
      </c>
      <c r="B23" s="757" t="s">
        <v>745</v>
      </c>
      <c r="C23" s="757">
        <v>1</v>
      </c>
      <c r="D23" s="757">
        <v>2017</v>
      </c>
      <c r="E23" s="758">
        <v>10</v>
      </c>
      <c r="F23" s="941"/>
      <c r="I23" s="470"/>
    </row>
    <row r="24" spans="1:9" ht="28.5" customHeight="1" x14ac:dyDescent="0.25">
      <c r="A24" s="116">
        <v>18</v>
      </c>
      <c r="B24" s="757" t="s">
        <v>94</v>
      </c>
      <c r="C24" s="757">
        <v>2</v>
      </c>
      <c r="D24" s="757">
        <v>2013</v>
      </c>
      <c r="E24" s="758">
        <v>10</v>
      </c>
      <c r="F24" s="941"/>
      <c r="I24" s="470"/>
    </row>
    <row r="25" spans="1:9" ht="24.75" customHeight="1" x14ac:dyDescent="0.25">
      <c r="A25" s="116">
        <v>19</v>
      </c>
      <c r="B25" s="757" t="s">
        <v>95</v>
      </c>
      <c r="C25" s="757">
        <v>2</v>
      </c>
      <c r="D25" s="757">
        <v>2012</v>
      </c>
      <c r="E25" s="758">
        <v>10</v>
      </c>
      <c r="F25" s="941"/>
      <c r="I25" s="470"/>
    </row>
    <row r="26" spans="1:9" ht="29.25" customHeight="1" x14ac:dyDescent="0.25">
      <c r="A26" s="116">
        <v>20</v>
      </c>
      <c r="B26" s="757" t="s">
        <v>95</v>
      </c>
      <c r="C26" s="757">
        <v>1</v>
      </c>
      <c r="D26" s="757">
        <v>2014</v>
      </c>
      <c r="E26" s="758">
        <v>10</v>
      </c>
      <c r="F26" s="941"/>
      <c r="I26" s="470"/>
    </row>
    <row r="27" spans="1:9" ht="24.75" customHeight="1" x14ac:dyDescent="0.25">
      <c r="A27" s="116">
        <v>21</v>
      </c>
      <c r="B27" s="757" t="s">
        <v>95</v>
      </c>
      <c r="C27" s="757">
        <v>2</v>
      </c>
      <c r="D27" s="757">
        <v>2011</v>
      </c>
      <c r="E27" s="758">
        <v>10</v>
      </c>
      <c r="F27" s="941"/>
      <c r="I27" s="470"/>
    </row>
    <row r="28" spans="1:9" ht="27" customHeight="1" x14ac:dyDescent="0.25">
      <c r="A28" s="116">
        <v>22</v>
      </c>
      <c r="B28" s="757" t="s">
        <v>96</v>
      </c>
      <c r="C28" s="757">
        <v>1</v>
      </c>
      <c r="D28" s="757">
        <v>2015</v>
      </c>
      <c r="E28" s="758">
        <v>10</v>
      </c>
      <c r="F28" s="941"/>
      <c r="I28" s="470"/>
    </row>
    <row r="29" spans="1:9" ht="24" customHeight="1" x14ac:dyDescent="0.25">
      <c r="A29" s="116">
        <v>23</v>
      </c>
      <c r="B29" s="757" t="s">
        <v>97</v>
      </c>
      <c r="C29" s="757">
        <v>1</v>
      </c>
      <c r="D29" s="757">
        <v>2013</v>
      </c>
      <c r="E29" s="758">
        <v>10</v>
      </c>
      <c r="F29" s="941"/>
    </row>
    <row r="30" spans="1:9" ht="15.75" x14ac:dyDescent="0.25">
      <c r="A30" s="116">
        <v>24</v>
      </c>
      <c r="B30" s="757" t="s">
        <v>98</v>
      </c>
      <c r="C30" s="757">
        <v>1</v>
      </c>
      <c r="D30" s="757">
        <v>2014</v>
      </c>
      <c r="E30" s="758">
        <v>10</v>
      </c>
      <c r="F30" s="941"/>
    </row>
    <row r="31" spans="1:9" ht="15.75" x14ac:dyDescent="0.25">
      <c r="A31" s="116">
        <v>25</v>
      </c>
      <c r="B31" s="757" t="s">
        <v>99</v>
      </c>
      <c r="C31" s="757">
        <v>1</v>
      </c>
      <c r="D31" s="757">
        <v>2005</v>
      </c>
      <c r="E31" s="758">
        <v>10</v>
      </c>
      <c r="F31" s="941"/>
    </row>
    <row r="32" spans="1:9" x14ac:dyDescent="0.25">
      <c r="C32">
        <f>SUM(C7:C31)</f>
        <v>28</v>
      </c>
    </row>
  </sheetData>
  <mergeCells count="4">
    <mergeCell ref="D1:H1"/>
    <mergeCell ref="A3:B4"/>
    <mergeCell ref="C3:D4"/>
    <mergeCell ref="F7:F31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9"/>
  <sheetViews>
    <sheetView zoomScale="85" zoomScaleNormal="85" workbookViewId="0">
      <selection activeCell="A2" sqref="A2:B2"/>
    </sheetView>
  </sheetViews>
  <sheetFormatPr defaultRowHeight="15" x14ac:dyDescent="0.25"/>
  <cols>
    <col min="2" max="2" width="30.5703125" customWidth="1"/>
    <col min="3" max="3" width="15" customWidth="1"/>
    <col min="4" max="4" width="18.5703125" customWidth="1"/>
    <col min="9" max="9" width="50.28515625" style="469" customWidth="1"/>
  </cols>
  <sheetData>
    <row r="1" spans="1:9" x14ac:dyDescent="0.25">
      <c r="D1" s="924" t="s">
        <v>16</v>
      </c>
      <c r="E1" s="924"/>
      <c r="F1" s="924"/>
      <c r="G1" s="924"/>
      <c r="H1" s="924"/>
    </row>
    <row r="2" spans="1:9" ht="41.25" customHeight="1" x14ac:dyDescent="0.25">
      <c r="A2" s="943" t="s">
        <v>114</v>
      </c>
      <c r="B2" s="944"/>
      <c r="C2" s="942" t="s">
        <v>100</v>
      </c>
      <c r="D2" s="942"/>
    </row>
    <row r="3" spans="1:9" ht="30" customHeight="1" x14ac:dyDescent="0.25">
      <c r="A3" s="6" t="s">
        <v>83</v>
      </c>
      <c r="B3" s="6" t="s">
        <v>65</v>
      </c>
      <c r="C3" s="6" t="s">
        <v>84</v>
      </c>
      <c r="D3" s="6" t="s">
        <v>62</v>
      </c>
      <c r="E3" s="527" t="s">
        <v>1218</v>
      </c>
      <c r="F3" s="527" t="s">
        <v>1219</v>
      </c>
    </row>
    <row r="4" spans="1:9" s="36" customFormat="1" ht="14.25" customHeight="1" x14ac:dyDescent="0.25">
      <c r="A4" s="6">
        <v>1</v>
      </c>
      <c r="B4" s="6">
        <v>2</v>
      </c>
      <c r="C4" s="6">
        <v>3</v>
      </c>
      <c r="D4" s="6">
        <v>4</v>
      </c>
      <c r="E4" s="527">
        <v>5</v>
      </c>
      <c r="F4" s="527">
        <v>6</v>
      </c>
      <c r="I4" s="469"/>
    </row>
    <row r="5" spans="1:9" ht="33.75" customHeight="1" thickBot="1" x14ac:dyDescent="0.3">
      <c r="A5" s="6">
        <v>1</v>
      </c>
      <c r="B5" s="764" t="s">
        <v>101</v>
      </c>
      <c r="C5" s="765">
        <v>1</v>
      </c>
      <c r="D5" s="765">
        <v>2006</v>
      </c>
      <c r="E5" s="766">
        <v>10</v>
      </c>
      <c r="F5" s="941" t="s">
        <v>1118</v>
      </c>
    </row>
    <row r="6" spans="1:9" ht="31.5" customHeight="1" thickBot="1" x14ac:dyDescent="0.3">
      <c r="A6" s="6">
        <v>2</v>
      </c>
      <c r="B6" s="764" t="s">
        <v>102</v>
      </c>
      <c r="C6" s="765">
        <v>1</v>
      </c>
      <c r="D6" s="765">
        <v>2006</v>
      </c>
      <c r="E6" s="766">
        <v>10</v>
      </c>
      <c r="F6" s="941"/>
      <c r="I6" s="645" t="s">
        <v>1704</v>
      </c>
    </row>
    <row r="7" spans="1:9" ht="27" customHeight="1" x14ac:dyDescent="0.25">
      <c r="A7" s="6">
        <v>3</v>
      </c>
      <c r="B7" s="764" t="s">
        <v>103</v>
      </c>
      <c r="C7" s="765">
        <v>1</v>
      </c>
      <c r="D7" s="765">
        <v>2006</v>
      </c>
      <c r="E7" s="766">
        <v>10</v>
      </c>
      <c r="F7" s="941"/>
      <c r="I7" s="555"/>
    </row>
    <row r="8" spans="1:9" ht="30.75" customHeight="1" x14ac:dyDescent="0.25">
      <c r="A8" s="6">
        <v>4</v>
      </c>
      <c r="B8" s="764" t="s">
        <v>104</v>
      </c>
      <c r="C8" s="765">
        <v>1</v>
      </c>
      <c r="D8" s="765">
        <v>2006</v>
      </c>
      <c r="E8" s="766">
        <v>10</v>
      </c>
      <c r="F8" s="941"/>
      <c r="I8" s="470"/>
    </row>
    <row r="9" spans="1:9" ht="19.5" customHeight="1" x14ac:dyDescent="0.25">
      <c r="A9" s="6">
        <v>5</v>
      </c>
      <c r="B9" s="767" t="s">
        <v>88</v>
      </c>
      <c r="C9" s="754">
        <v>1</v>
      </c>
      <c r="D9" s="754">
        <v>2017</v>
      </c>
      <c r="E9" s="766">
        <v>10</v>
      </c>
      <c r="F9" s="941"/>
      <c r="I9" s="470"/>
    </row>
    <row r="10" spans="1:9" ht="22.5" customHeight="1" x14ac:dyDescent="0.25">
      <c r="A10" s="6">
        <v>6</v>
      </c>
      <c r="B10" s="764" t="s">
        <v>105</v>
      </c>
      <c r="C10" s="765">
        <v>5</v>
      </c>
      <c r="D10" s="765">
        <v>2006</v>
      </c>
      <c r="E10" s="766">
        <v>10</v>
      </c>
      <c r="F10" s="941"/>
      <c r="I10" s="470"/>
    </row>
    <row r="11" spans="1:9" ht="20.25" customHeight="1" x14ac:dyDescent="0.25">
      <c r="A11" s="6">
        <v>7</v>
      </c>
      <c r="B11" s="764" t="s">
        <v>63</v>
      </c>
      <c r="C11" s="765">
        <v>1</v>
      </c>
      <c r="D11" s="765">
        <v>2006</v>
      </c>
      <c r="E11" s="766">
        <v>10</v>
      </c>
      <c r="F11" s="941"/>
      <c r="I11" s="470"/>
    </row>
    <row r="12" spans="1:9" ht="21.75" customHeight="1" x14ac:dyDescent="0.25">
      <c r="A12" s="6">
        <v>8</v>
      </c>
      <c r="B12" s="764" t="s">
        <v>106</v>
      </c>
      <c r="C12" s="765">
        <v>1</v>
      </c>
      <c r="D12" s="765">
        <v>2006</v>
      </c>
      <c r="E12" s="766">
        <v>10</v>
      </c>
      <c r="F12" s="941"/>
      <c r="I12" s="470"/>
    </row>
    <row r="13" spans="1:9" ht="21" customHeight="1" x14ac:dyDescent="0.25">
      <c r="A13" s="6">
        <v>9</v>
      </c>
      <c r="B13" s="764" t="s">
        <v>107</v>
      </c>
      <c r="C13" s="765">
        <v>1</v>
      </c>
      <c r="D13" s="765">
        <v>2006</v>
      </c>
      <c r="E13" s="766">
        <v>10</v>
      </c>
      <c r="F13" s="941"/>
      <c r="I13" s="470"/>
    </row>
    <row r="14" spans="1:9" ht="20.25" customHeight="1" x14ac:dyDescent="0.25">
      <c r="A14" s="6">
        <v>10</v>
      </c>
      <c r="B14" s="764" t="s">
        <v>748</v>
      </c>
      <c r="C14" s="765">
        <v>1</v>
      </c>
      <c r="D14" s="765">
        <v>2017</v>
      </c>
      <c r="E14" s="766">
        <v>10</v>
      </c>
      <c r="F14" s="941"/>
      <c r="I14" s="470"/>
    </row>
    <row r="15" spans="1:9" ht="21.75" customHeight="1" x14ac:dyDescent="0.25">
      <c r="A15" s="6">
        <v>11</v>
      </c>
      <c r="B15" s="764" t="s">
        <v>108</v>
      </c>
      <c r="C15" s="765">
        <v>1</v>
      </c>
      <c r="D15" s="765">
        <v>2005</v>
      </c>
      <c r="E15" s="766">
        <v>10</v>
      </c>
      <c r="F15" s="941"/>
      <c r="I15" s="470"/>
    </row>
    <row r="16" spans="1:9" ht="22.5" customHeight="1" x14ac:dyDescent="0.25">
      <c r="A16" s="6">
        <v>12</v>
      </c>
      <c r="B16" s="764" t="s">
        <v>109</v>
      </c>
      <c r="C16" s="765">
        <v>1</v>
      </c>
      <c r="D16" s="765">
        <v>2006</v>
      </c>
      <c r="E16" s="766">
        <v>10</v>
      </c>
      <c r="F16" s="941"/>
      <c r="I16" s="470"/>
    </row>
    <row r="17" spans="1:9" ht="32.25" customHeight="1" x14ac:dyDescent="0.25">
      <c r="A17" s="6">
        <v>13</v>
      </c>
      <c r="B17" s="764" t="s">
        <v>745</v>
      </c>
      <c r="C17" s="765">
        <v>1</v>
      </c>
      <c r="D17" s="765">
        <v>2017</v>
      </c>
      <c r="E17" s="766">
        <v>10</v>
      </c>
      <c r="F17" s="941"/>
      <c r="I17" s="470"/>
    </row>
    <row r="18" spans="1:9" ht="33" customHeight="1" x14ac:dyDescent="0.25">
      <c r="A18" s="6">
        <v>14</v>
      </c>
      <c r="B18" s="764" t="s">
        <v>95</v>
      </c>
      <c r="C18" s="765">
        <v>1</v>
      </c>
      <c r="D18" s="765">
        <v>2008</v>
      </c>
      <c r="E18" s="766">
        <v>10</v>
      </c>
      <c r="F18" s="941"/>
      <c r="I18" s="470"/>
    </row>
    <row r="19" spans="1:9" ht="24" customHeight="1" x14ac:dyDescent="0.25">
      <c r="A19" s="6">
        <v>15</v>
      </c>
      <c r="B19" s="764" t="s">
        <v>110</v>
      </c>
      <c r="C19" s="765">
        <v>1</v>
      </c>
      <c r="D19" s="765">
        <v>2014</v>
      </c>
      <c r="E19" s="766">
        <v>10</v>
      </c>
      <c r="F19" s="941"/>
      <c r="I19" s="470"/>
    </row>
    <row r="20" spans="1:9" ht="25.5" customHeight="1" x14ac:dyDescent="0.25">
      <c r="A20" s="6">
        <v>16</v>
      </c>
      <c r="B20" s="764" t="s">
        <v>111</v>
      </c>
      <c r="C20" s="765">
        <v>1</v>
      </c>
      <c r="D20" s="765">
        <v>2014</v>
      </c>
      <c r="E20" s="766">
        <v>10</v>
      </c>
      <c r="F20" s="941"/>
      <c r="I20" s="470"/>
    </row>
    <row r="21" spans="1:9" ht="15.75" x14ac:dyDescent="0.25">
      <c r="A21" s="6">
        <v>17</v>
      </c>
      <c r="B21" s="764" t="s">
        <v>112</v>
      </c>
      <c r="C21" s="765">
        <v>1</v>
      </c>
      <c r="D21" s="765">
        <v>2006</v>
      </c>
      <c r="E21" s="766">
        <v>10</v>
      </c>
      <c r="F21" s="941"/>
      <c r="I21" s="470"/>
    </row>
    <row r="22" spans="1:9" ht="15.75" x14ac:dyDescent="0.25">
      <c r="A22" s="6">
        <v>18</v>
      </c>
      <c r="B22" s="764" t="s">
        <v>113</v>
      </c>
      <c r="C22" s="765">
        <v>1</v>
      </c>
      <c r="D22" s="765">
        <v>2011</v>
      </c>
      <c r="E22" s="766">
        <v>10</v>
      </c>
      <c r="F22" s="941"/>
      <c r="I22" s="470"/>
    </row>
    <row r="23" spans="1:9" x14ac:dyDescent="0.25">
      <c r="C23">
        <f>SUM(C5:C22)</f>
        <v>22</v>
      </c>
      <c r="F23" s="544"/>
      <c r="I23" s="470"/>
    </row>
    <row r="24" spans="1:9" x14ac:dyDescent="0.25">
      <c r="F24" s="544"/>
      <c r="I24" s="470"/>
    </row>
    <row r="25" spans="1:9" x14ac:dyDescent="0.25">
      <c r="F25" s="544"/>
      <c r="I25" s="470"/>
    </row>
    <row r="26" spans="1:9" x14ac:dyDescent="0.25">
      <c r="F26" s="544"/>
      <c r="I26" s="470"/>
    </row>
    <row r="27" spans="1:9" x14ac:dyDescent="0.25">
      <c r="F27" s="544"/>
      <c r="I27" s="470"/>
    </row>
    <row r="28" spans="1:9" x14ac:dyDescent="0.25">
      <c r="F28" s="544"/>
      <c r="I28" s="470"/>
    </row>
    <row r="29" spans="1:9" x14ac:dyDescent="0.25">
      <c r="F29" s="544"/>
    </row>
  </sheetData>
  <mergeCells count="4">
    <mergeCell ref="D1:H1"/>
    <mergeCell ref="C2:D2"/>
    <mergeCell ref="A2:B2"/>
    <mergeCell ref="F5:F22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1" max="1" width="9.140625" style="11"/>
    <col min="2" max="2" width="47.85546875" customWidth="1"/>
    <col min="3" max="3" width="9.140625" style="11"/>
    <col min="4" max="4" width="14.140625" style="11" customWidth="1"/>
    <col min="9" max="9" width="50.28515625" style="469" customWidth="1"/>
  </cols>
  <sheetData>
    <row r="1" spans="1:9" x14ac:dyDescent="0.25">
      <c r="D1" s="924" t="s">
        <v>16</v>
      </c>
      <c r="E1" s="924"/>
      <c r="F1" s="924"/>
    </row>
    <row r="3" spans="1:9" ht="47.25" customHeight="1" x14ac:dyDescent="0.25">
      <c r="A3" s="945" t="s">
        <v>144</v>
      </c>
      <c r="B3" s="945"/>
      <c r="C3" s="946" t="s">
        <v>145</v>
      </c>
      <c r="D3" s="946"/>
    </row>
    <row r="4" spans="1:9" ht="60" x14ac:dyDescent="0.25">
      <c r="A4" s="14" t="s">
        <v>0</v>
      </c>
      <c r="B4" s="2" t="s">
        <v>3</v>
      </c>
      <c r="C4" s="12" t="s">
        <v>1</v>
      </c>
      <c r="D4" s="137" t="s">
        <v>2</v>
      </c>
      <c r="E4" s="527" t="s">
        <v>1218</v>
      </c>
      <c r="F4" s="527" t="s">
        <v>1219</v>
      </c>
    </row>
    <row r="5" spans="1:9" ht="15.75" thickBot="1" x14ac:dyDescent="0.3">
      <c r="A5" s="14">
        <v>1</v>
      </c>
      <c r="B5" s="14">
        <v>2</v>
      </c>
      <c r="C5" s="14">
        <v>3</v>
      </c>
      <c r="D5" s="138">
        <v>4</v>
      </c>
      <c r="E5" s="527">
        <v>5</v>
      </c>
      <c r="F5" s="527">
        <v>6</v>
      </c>
    </row>
    <row r="6" spans="1:9" ht="60" customHeight="1" thickBot="1" x14ac:dyDescent="0.3">
      <c r="A6" s="653">
        <v>1</v>
      </c>
      <c r="B6" s="674" t="s">
        <v>73</v>
      </c>
      <c r="C6" s="196">
        <v>1</v>
      </c>
      <c r="D6" s="198">
        <v>2012</v>
      </c>
      <c r="E6" s="470">
        <v>11</v>
      </c>
      <c r="F6" s="947" t="s">
        <v>895</v>
      </c>
      <c r="I6" s="645" t="s">
        <v>1704</v>
      </c>
    </row>
    <row r="7" spans="1:9" x14ac:dyDescent="0.25">
      <c r="A7" s="653">
        <v>2</v>
      </c>
      <c r="B7" s="675" t="s">
        <v>749</v>
      </c>
      <c r="C7" s="195">
        <v>1</v>
      </c>
      <c r="D7" s="197">
        <v>2012</v>
      </c>
      <c r="E7" s="470">
        <v>11</v>
      </c>
      <c r="F7" s="948"/>
      <c r="I7" s="555"/>
    </row>
    <row r="8" spans="1:9" x14ac:dyDescent="0.25">
      <c r="A8" s="653">
        <v>3</v>
      </c>
      <c r="B8" s="675" t="s">
        <v>750</v>
      </c>
      <c r="C8" s="195">
        <v>1</v>
      </c>
      <c r="D8" s="197">
        <v>2010</v>
      </c>
      <c r="E8" s="470">
        <v>11</v>
      </c>
      <c r="F8" s="948"/>
      <c r="I8" s="470"/>
    </row>
    <row r="9" spans="1:9" x14ac:dyDescent="0.25">
      <c r="A9" s="653">
        <v>4</v>
      </c>
      <c r="B9" s="675" t="s">
        <v>510</v>
      </c>
      <c r="C9" s="653">
        <v>2</v>
      </c>
      <c r="D9" s="653">
        <v>2009</v>
      </c>
      <c r="E9" s="161">
        <v>11</v>
      </c>
      <c r="F9" s="948"/>
      <c r="I9" s="470"/>
    </row>
    <row r="10" spans="1:9" x14ac:dyDescent="0.25">
      <c r="A10" s="653">
        <v>5</v>
      </c>
      <c r="B10" s="675" t="s">
        <v>149</v>
      </c>
      <c r="C10" s="653">
        <v>1</v>
      </c>
      <c r="D10" s="653">
        <v>2013</v>
      </c>
      <c r="E10" s="161">
        <v>11</v>
      </c>
      <c r="F10" s="948"/>
      <c r="I10" s="470"/>
    </row>
    <row r="11" spans="1:9" x14ac:dyDescent="0.25">
      <c r="A11" s="653">
        <v>6</v>
      </c>
      <c r="B11" s="675" t="s">
        <v>1725</v>
      </c>
      <c r="C11" s="653">
        <v>2</v>
      </c>
      <c r="D11" s="653">
        <v>2011</v>
      </c>
      <c r="E11" s="161">
        <v>11</v>
      </c>
      <c r="F11" s="948"/>
      <c r="I11" s="470"/>
    </row>
    <row r="12" spans="1:9" x14ac:dyDescent="0.25">
      <c r="A12" s="653">
        <v>7</v>
      </c>
      <c r="B12" s="675" t="s">
        <v>1725</v>
      </c>
      <c r="C12" s="653">
        <v>1</v>
      </c>
      <c r="D12" s="653">
        <v>2010</v>
      </c>
      <c r="E12" s="161">
        <v>11</v>
      </c>
      <c r="F12" s="948"/>
      <c r="I12" s="470"/>
    </row>
    <row r="13" spans="1:9" x14ac:dyDescent="0.25">
      <c r="A13" s="653">
        <v>8</v>
      </c>
      <c r="B13" s="675" t="s">
        <v>1726</v>
      </c>
      <c r="C13" s="653">
        <v>2</v>
      </c>
      <c r="D13" s="653">
        <v>2002</v>
      </c>
      <c r="E13" s="161">
        <v>11</v>
      </c>
      <c r="F13" s="948"/>
      <c r="I13" s="470"/>
    </row>
    <row r="14" spans="1:9" x14ac:dyDescent="0.25">
      <c r="I14" s="470"/>
    </row>
    <row r="15" spans="1:9" x14ac:dyDescent="0.25">
      <c r="I15" s="470"/>
    </row>
    <row r="16" spans="1:9" x14ac:dyDescent="0.25">
      <c r="I16" s="470"/>
    </row>
    <row r="17" spans="9:9" x14ac:dyDescent="0.25">
      <c r="I17" s="470"/>
    </row>
    <row r="18" spans="9:9" x14ac:dyDescent="0.25">
      <c r="I18" s="470"/>
    </row>
    <row r="19" spans="9:9" x14ac:dyDescent="0.25">
      <c r="I19" s="470"/>
    </row>
    <row r="20" spans="9:9" x14ac:dyDescent="0.25">
      <c r="I20" s="470"/>
    </row>
    <row r="21" spans="9:9" x14ac:dyDescent="0.25">
      <c r="I21" s="470"/>
    </row>
    <row r="22" spans="9:9" x14ac:dyDescent="0.25">
      <c r="I22" s="470"/>
    </row>
    <row r="23" spans="9:9" x14ac:dyDescent="0.25">
      <c r="I23" s="470"/>
    </row>
    <row r="24" spans="9:9" x14ac:dyDescent="0.25">
      <c r="I24" s="470"/>
    </row>
    <row r="25" spans="9:9" x14ac:dyDescent="0.25">
      <c r="I25" s="470"/>
    </row>
    <row r="26" spans="9:9" x14ac:dyDescent="0.25">
      <c r="I26" s="470"/>
    </row>
    <row r="27" spans="9:9" x14ac:dyDescent="0.25">
      <c r="I27" s="470"/>
    </row>
    <row r="28" spans="9:9" x14ac:dyDescent="0.25">
      <c r="I28" s="470"/>
    </row>
  </sheetData>
  <mergeCells count="4">
    <mergeCell ref="D1:F1"/>
    <mergeCell ref="A3:B3"/>
    <mergeCell ref="C3:D3"/>
    <mergeCell ref="F6:F13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7"/>
  <sheetViews>
    <sheetView workbookViewId="0">
      <selection activeCell="A3" sqref="A3:B3"/>
    </sheetView>
  </sheetViews>
  <sheetFormatPr defaultRowHeight="15" x14ac:dyDescent="0.25"/>
  <cols>
    <col min="1" max="1" width="9.140625" style="11"/>
    <col min="2" max="2" width="50" customWidth="1"/>
    <col min="3" max="3" width="9.140625" style="11"/>
    <col min="4" max="4" width="14.5703125" style="11" customWidth="1"/>
    <col min="9" max="9" width="50.28515625" style="469" customWidth="1"/>
  </cols>
  <sheetData>
    <row r="1" spans="1:9" x14ac:dyDescent="0.25">
      <c r="D1" s="924" t="s">
        <v>16</v>
      </c>
      <c r="E1" s="924"/>
      <c r="F1" s="924"/>
      <c r="G1" s="924"/>
    </row>
    <row r="3" spans="1:9" ht="30" customHeight="1" x14ac:dyDescent="0.25">
      <c r="A3" s="949" t="s">
        <v>732</v>
      </c>
      <c r="B3" s="949"/>
      <c r="C3" s="950" t="s">
        <v>215</v>
      </c>
      <c r="D3" s="950"/>
    </row>
    <row r="4" spans="1:9" ht="48.75" customHeight="1" x14ac:dyDescent="0.25">
      <c r="A4" s="86" t="s">
        <v>0</v>
      </c>
      <c r="B4" s="690" t="s">
        <v>3</v>
      </c>
      <c r="C4" s="86" t="s">
        <v>1</v>
      </c>
      <c r="D4" s="86" t="s">
        <v>2</v>
      </c>
      <c r="E4" s="527" t="s">
        <v>1218</v>
      </c>
      <c r="F4" s="527" t="s">
        <v>1219</v>
      </c>
    </row>
    <row r="5" spans="1:9" ht="15.75" thickBot="1" x14ac:dyDescent="0.3">
      <c r="A5" s="86">
        <v>1</v>
      </c>
      <c r="B5" s="86">
        <v>2</v>
      </c>
      <c r="C5" s="86">
        <v>3</v>
      </c>
      <c r="D5" s="86">
        <v>4</v>
      </c>
      <c r="E5" s="527">
        <v>5</v>
      </c>
      <c r="F5" s="527">
        <v>6</v>
      </c>
    </row>
    <row r="6" spans="1:9" ht="25.5" customHeight="1" thickBot="1" x14ac:dyDescent="0.3">
      <c r="A6" s="86">
        <v>1</v>
      </c>
      <c r="B6" s="674" t="s">
        <v>216</v>
      </c>
      <c r="C6" s="691">
        <v>1</v>
      </c>
      <c r="D6" s="692">
        <v>2009</v>
      </c>
      <c r="E6" s="693">
        <v>9</v>
      </c>
      <c r="F6" s="927" t="s">
        <v>1727</v>
      </c>
      <c r="I6" s="645" t="s">
        <v>1704</v>
      </c>
    </row>
    <row r="7" spans="1:9" x14ac:dyDescent="0.25">
      <c r="A7" s="86">
        <v>2</v>
      </c>
      <c r="B7" s="675" t="s">
        <v>751</v>
      </c>
      <c r="C7" s="694">
        <v>1</v>
      </c>
      <c r="D7" s="695">
        <v>2014</v>
      </c>
      <c r="E7" s="693">
        <v>9</v>
      </c>
      <c r="F7" s="927"/>
      <c r="I7" s="555"/>
    </row>
    <row r="8" spans="1:9" x14ac:dyDescent="0.25">
      <c r="A8" s="86">
        <v>3</v>
      </c>
      <c r="B8" s="675" t="s">
        <v>217</v>
      </c>
      <c r="C8" s="694">
        <v>4</v>
      </c>
      <c r="D8" s="695">
        <v>2016</v>
      </c>
      <c r="E8" s="693">
        <v>9</v>
      </c>
      <c r="F8" s="927"/>
      <c r="I8" s="470"/>
    </row>
    <row r="9" spans="1:9" ht="30" x14ac:dyDescent="0.25">
      <c r="A9" s="86">
        <v>4</v>
      </c>
      <c r="B9" s="696" t="s">
        <v>752</v>
      </c>
      <c r="C9" s="694">
        <v>1</v>
      </c>
      <c r="D9" s="695">
        <v>2016</v>
      </c>
      <c r="E9" s="693">
        <v>9</v>
      </c>
      <c r="F9" s="927"/>
      <c r="I9" s="470"/>
    </row>
    <row r="10" spans="1:9" x14ac:dyDescent="0.25">
      <c r="A10" s="86">
        <v>5</v>
      </c>
      <c r="B10" s="675" t="s">
        <v>218</v>
      </c>
      <c r="C10" s="694">
        <v>1</v>
      </c>
      <c r="D10" s="695">
        <v>2003</v>
      </c>
      <c r="E10" s="693">
        <v>9</v>
      </c>
      <c r="F10" s="927"/>
      <c r="I10" s="470"/>
    </row>
    <row r="11" spans="1:9" x14ac:dyDescent="0.25">
      <c r="A11" s="86">
        <v>6</v>
      </c>
      <c r="B11" s="675" t="s">
        <v>753</v>
      </c>
      <c r="C11" s="694">
        <v>1</v>
      </c>
      <c r="D11" s="695">
        <v>2010</v>
      </c>
      <c r="E11" s="693">
        <v>9</v>
      </c>
      <c r="F11" s="927"/>
      <c r="I11" s="470"/>
    </row>
    <row r="12" spans="1:9" x14ac:dyDescent="0.25">
      <c r="A12" s="86">
        <v>7</v>
      </c>
      <c r="B12" s="675" t="s">
        <v>63</v>
      </c>
      <c r="C12" s="694">
        <v>1</v>
      </c>
      <c r="D12" s="695">
        <v>2004</v>
      </c>
      <c r="E12" s="693">
        <v>9</v>
      </c>
      <c r="F12" s="927"/>
      <c r="I12" s="470"/>
    </row>
    <row r="13" spans="1:9" x14ac:dyDescent="0.25">
      <c r="A13" s="86">
        <v>8</v>
      </c>
      <c r="B13" s="675" t="s">
        <v>219</v>
      </c>
      <c r="C13" s="694">
        <v>1</v>
      </c>
      <c r="D13" s="695">
        <v>2010</v>
      </c>
      <c r="E13" s="693">
        <v>9</v>
      </c>
      <c r="F13" s="927"/>
      <c r="I13" s="470"/>
    </row>
    <row r="14" spans="1:9" x14ac:dyDescent="0.25">
      <c r="A14" s="86">
        <v>9</v>
      </c>
      <c r="B14" s="675" t="s">
        <v>754</v>
      </c>
      <c r="C14" s="694">
        <v>1</v>
      </c>
      <c r="D14" s="694">
        <v>2012</v>
      </c>
      <c r="E14" s="693">
        <v>9</v>
      </c>
      <c r="F14" s="927"/>
      <c r="I14" s="470"/>
    </row>
    <row r="15" spans="1:9" x14ac:dyDescent="0.25">
      <c r="A15" s="86">
        <v>10</v>
      </c>
      <c r="B15" s="675" t="s">
        <v>277</v>
      </c>
      <c r="C15" s="694">
        <v>1</v>
      </c>
      <c r="D15" s="694">
        <v>1959</v>
      </c>
      <c r="E15" s="693">
        <v>9</v>
      </c>
      <c r="F15" s="927"/>
      <c r="I15" s="470"/>
    </row>
    <row r="16" spans="1:9" ht="18" customHeight="1" x14ac:dyDescent="0.25">
      <c r="A16" s="86">
        <v>11</v>
      </c>
      <c r="B16" s="675" t="s">
        <v>755</v>
      </c>
      <c r="C16" s="694">
        <v>1</v>
      </c>
      <c r="D16" s="694">
        <v>2016</v>
      </c>
      <c r="E16" s="693">
        <v>9</v>
      </c>
      <c r="F16" s="927"/>
      <c r="I16" s="470"/>
    </row>
    <row r="17" spans="3:9" x14ac:dyDescent="0.25">
      <c r="C17" s="11">
        <f>SUM(C6:C16)</f>
        <v>14</v>
      </c>
      <c r="I17" s="470"/>
    </row>
    <row r="18" spans="3:9" x14ac:dyDescent="0.25">
      <c r="I18" s="470"/>
    </row>
    <row r="19" spans="3:9" x14ac:dyDescent="0.25">
      <c r="I19" s="470"/>
    </row>
    <row r="20" spans="3:9" x14ac:dyDescent="0.25">
      <c r="I20" s="470"/>
    </row>
    <row r="21" spans="3:9" x14ac:dyDescent="0.25">
      <c r="I21" s="470"/>
    </row>
    <row r="22" spans="3:9" x14ac:dyDescent="0.25">
      <c r="I22" s="470"/>
    </row>
    <row r="23" spans="3:9" x14ac:dyDescent="0.25">
      <c r="I23" s="470"/>
    </row>
    <row r="24" spans="3:9" x14ac:dyDescent="0.25">
      <c r="I24" s="470"/>
    </row>
    <row r="25" spans="3:9" x14ac:dyDescent="0.25">
      <c r="I25" s="470"/>
    </row>
    <row r="26" spans="3:9" x14ac:dyDescent="0.25">
      <c r="I26" s="470"/>
    </row>
    <row r="27" spans="3:9" x14ac:dyDescent="0.25">
      <c r="I27" s="470"/>
    </row>
  </sheetData>
  <mergeCells count="4">
    <mergeCell ref="D1:G1"/>
    <mergeCell ref="A3:B3"/>
    <mergeCell ref="C3:D3"/>
    <mergeCell ref="F6:F16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1" max="1" width="9.140625" style="11"/>
    <col min="2" max="2" width="40.140625" customWidth="1"/>
    <col min="3" max="3" width="9.140625" style="11"/>
    <col min="4" max="4" width="14.7109375" style="11" customWidth="1"/>
    <col min="9" max="9" width="50.28515625" style="469" customWidth="1"/>
  </cols>
  <sheetData>
    <row r="1" spans="1:9" x14ac:dyDescent="0.25">
      <c r="D1" s="924" t="s">
        <v>16</v>
      </c>
      <c r="E1" s="924"/>
      <c r="F1" s="924"/>
      <c r="G1" s="924"/>
    </row>
    <row r="3" spans="1:9" ht="30" customHeight="1" x14ac:dyDescent="0.25">
      <c r="A3" s="949" t="s">
        <v>172</v>
      </c>
      <c r="B3" s="949"/>
      <c r="C3" s="950" t="s">
        <v>173</v>
      </c>
      <c r="D3" s="950"/>
    </row>
    <row r="4" spans="1:9" ht="44.25" customHeight="1" x14ac:dyDescent="0.25">
      <c r="A4" s="86" t="s">
        <v>0</v>
      </c>
      <c r="B4" s="95" t="s">
        <v>3</v>
      </c>
      <c r="C4" s="86" t="s">
        <v>1</v>
      </c>
      <c r="D4" s="86" t="s">
        <v>2</v>
      </c>
      <c r="E4" s="527" t="s">
        <v>1218</v>
      </c>
      <c r="F4" s="527" t="s">
        <v>1219</v>
      </c>
    </row>
    <row r="5" spans="1:9" ht="15.75" thickBot="1" x14ac:dyDescent="0.3">
      <c r="A5" s="86">
        <v>1</v>
      </c>
      <c r="B5" s="95">
        <v>1</v>
      </c>
      <c r="C5" s="86">
        <v>3</v>
      </c>
      <c r="D5" s="86">
        <v>4</v>
      </c>
      <c r="E5" s="527">
        <v>5</v>
      </c>
      <c r="F5" s="527">
        <v>6</v>
      </c>
    </row>
    <row r="6" spans="1:9" ht="33.75" customHeight="1" thickBot="1" x14ac:dyDescent="0.3">
      <c r="A6" s="86">
        <v>1</v>
      </c>
      <c r="B6" s="396" t="s">
        <v>1117</v>
      </c>
      <c r="C6" s="397">
        <v>1</v>
      </c>
      <c r="D6" s="397">
        <v>1999</v>
      </c>
      <c r="E6" s="395">
        <v>9</v>
      </c>
      <c r="F6" s="951" t="s">
        <v>773</v>
      </c>
      <c r="I6" s="645" t="s">
        <v>1704</v>
      </c>
    </row>
    <row r="7" spans="1:9" ht="15.75" thickBot="1" x14ac:dyDescent="0.3">
      <c r="A7" s="86">
        <v>2</v>
      </c>
      <c r="B7" s="396" t="s">
        <v>174</v>
      </c>
      <c r="C7" s="397">
        <v>1</v>
      </c>
      <c r="D7" s="397">
        <v>2004</v>
      </c>
      <c r="E7" s="398">
        <v>9</v>
      </c>
      <c r="F7" s="951"/>
      <c r="I7" s="555"/>
    </row>
    <row r="8" spans="1:9" ht="15.75" thickBot="1" x14ac:dyDescent="0.3">
      <c r="A8" s="86">
        <v>3</v>
      </c>
      <c r="B8" s="396" t="s">
        <v>175</v>
      </c>
      <c r="C8" s="397">
        <v>1</v>
      </c>
      <c r="D8" s="397">
        <v>2004</v>
      </c>
      <c r="E8" s="395">
        <v>9</v>
      </c>
      <c r="F8" s="951"/>
      <c r="I8" s="470"/>
    </row>
    <row r="9" spans="1:9" ht="15.75" thickBot="1" x14ac:dyDescent="0.3">
      <c r="A9" s="86">
        <v>4</v>
      </c>
      <c r="B9" s="396" t="s">
        <v>176</v>
      </c>
      <c r="C9" s="397">
        <v>1</v>
      </c>
      <c r="D9" s="397">
        <v>2009</v>
      </c>
      <c r="E9" s="395">
        <v>9</v>
      </c>
      <c r="F9" s="951"/>
      <c r="I9" s="470"/>
    </row>
    <row r="10" spans="1:9" ht="15.75" thickBot="1" x14ac:dyDescent="0.3">
      <c r="A10" s="86">
        <v>5</v>
      </c>
      <c r="B10" s="396" t="s">
        <v>177</v>
      </c>
      <c r="C10" s="397">
        <v>1</v>
      </c>
      <c r="D10" s="397">
        <v>2011</v>
      </c>
      <c r="E10" s="395">
        <v>9</v>
      </c>
      <c r="F10" s="951"/>
      <c r="I10" s="470"/>
    </row>
    <row r="11" spans="1:9" ht="15.75" thickBot="1" x14ac:dyDescent="0.3">
      <c r="A11" s="86">
        <v>6</v>
      </c>
      <c r="B11" s="396" t="s">
        <v>178</v>
      </c>
      <c r="C11" s="397">
        <v>1</v>
      </c>
      <c r="D11" s="397">
        <v>2000</v>
      </c>
      <c r="E11" s="395">
        <v>9</v>
      </c>
      <c r="F11" s="951"/>
      <c r="I11" s="470"/>
    </row>
    <row r="12" spans="1:9" ht="15.75" thickBot="1" x14ac:dyDescent="0.3">
      <c r="A12" s="86">
        <v>7</v>
      </c>
      <c r="B12" s="396" t="s">
        <v>179</v>
      </c>
      <c r="C12" s="397">
        <v>1</v>
      </c>
      <c r="D12" s="397">
        <v>2005</v>
      </c>
      <c r="E12" s="395">
        <v>9</v>
      </c>
      <c r="F12" s="951"/>
      <c r="I12" s="470"/>
    </row>
    <row r="13" spans="1:9" ht="15.75" thickBot="1" x14ac:dyDescent="0.3">
      <c r="A13" s="86">
        <v>8</v>
      </c>
      <c r="B13" s="396" t="s">
        <v>180</v>
      </c>
      <c r="C13" s="397">
        <v>1</v>
      </c>
      <c r="D13" s="397">
        <v>1989</v>
      </c>
      <c r="E13" s="395">
        <v>9</v>
      </c>
      <c r="F13" s="951"/>
      <c r="I13" s="470"/>
    </row>
    <row r="14" spans="1:9" ht="15.75" thickBot="1" x14ac:dyDescent="0.3">
      <c r="A14" s="86">
        <v>9</v>
      </c>
      <c r="B14" s="396" t="s">
        <v>181</v>
      </c>
      <c r="C14" s="397">
        <v>1</v>
      </c>
      <c r="D14" s="397">
        <v>2007</v>
      </c>
      <c r="E14" s="399">
        <v>9</v>
      </c>
      <c r="F14" s="951"/>
      <c r="I14" s="470"/>
    </row>
    <row r="15" spans="1:9" ht="15.75" thickBot="1" x14ac:dyDescent="0.3">
      <c r="A15" s="86">
        <v>10</v>
      </c>
      <c r="B15" s="396" t="s">
        <v>182</v>
      </c>
      <c r="C15" s="397">
        <v>1</v>
      </c>
      <c r="D15" s="397">
        <v>2009</v>
      </c>
      <c r="E15" s="395">
        <v>9</v>
      </c>
      <c r="F15" s="951"/>
      <c r="I15" s="470"/>
    </row>
    <row r="16" spans="1:9" ht="15.75" thickBot="1" x14ac:dyDescent="0.3">
      <c r="A16" s="86">
        <v>11</v>
      </c>
      <c r="B16" s="396" t="s">
        <v>183</v>
      </c>
      <c r="C16" s="397">
        <v>1</v>
      </c>
      <c r="D16" s="397">
        <v>2009</v>
      </c>
      <c r="E16" s="395">
        <v>9</v>
      </c>
      <c r="F16" s="951"/>
      <c r="I16" s="470"/>
    </row>
    <row r="17" spans="1:9" ht="15.75" thickBot="1" x14ac:dyDescent="0.3">
      <c r="A17" s="86">
        <v>12</v>
      </c>
      <c r="B17" s="396" t="s">
        <v>184</v>
      </c>
      <c r="C17" s="397">
        <v>1</v>
      </c>
      <c r="D17" s="397">
        <v>2009</v>
      </c>
      <c r="E17" s="395">
        <v>9</v>
      </c>
      <c r="F17" s="951"/>
      <c r="I17" s="470"/>
    </row>
    <row r="18" spans="1:9" ht="15.75" thickBot="1" x14ac:dyDescent="0.3">
      <c r="A18" s="86">
        <v>13</v>
      </c>
      <c r="B18" s="396" t="s">
        <v>185</v>
      </c>
      <c r="C18" s="397">
        <v>2</v>
      </c>
      <c r="D18" s="397">
        <v>2013</v>
      </c>
      <c r="E18" s="395">
        <v>9</v>
      </c>
      <c r="F18" s="951"/>
      <c r="I18" s="470"/>
    </row>
    <row r="19" spans="1:9" x14ac:dyDescent="0.25">
      <c r="C19" s="11">
        <f>SUM(C6:C18)</f>
        <v>14</v>
      </c>
      <c r="I19" s="470"/>
    </row>
    <row r="20" spans="1:9" x14ac:dyDescent="0.25">
      <c r="I20" s="470"/>
    </row>
    <row r="21" spans="1:9" x14ac:dyDescent="0.25"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4">
    <mergeCell ref="D1:G1"/>
    <mergeCell ref="A3:B3"/>
    <mergeCell ref="C3:D3"/>
    <mergeCell ref="F6:F1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2" max="2" width="54.7109375" customWidth="1"/>
    <col min="3" max="3" width="15.140625" customWidth="1"/>
    <col min="4" max="4" width="16.28515625" customWidth="1"/>
    <col min="9" max="9" width="50.28515625" style="469" customWidth="1"/>
  </cols>
  <sheetData>
    <row r="1" spans="1:9" x14ac:dyDescent="0.25">
      <c r="D1" s="81" t="s">
        <v>16</v>
      </c>
    </row>
    <row r="3" spans="1:9" ht="29.25" customHeight="1" x14ac:dyDescent="0.25">
      <c r="A3" s="953" t="s">
        <v>373</v>
      </c>
      <c r="B3" s="953"/>
      <c r="C3" s="952" t="s">
        <v>374</v>
      </c>
      <c r="D3" s="952"/>
    </row>
    <row r="4" spans="1:9" ht="51" customHeight="1" x14ac:dyDescent="0.25">
      <c r="A4" s="89" t="s">
        <v>0</v>
      </c>
      <c r="B4" s="90" t="s">
        <v>3</v>
      </c>
      <c r="C4" s="91" t="s">
        <v>1</v>
      </c>
      <c r="D4" s="91" t="s">
        <v>2</v>
      </c>
      <c r="E4" s="527" t="s">
        <v>1218</v>
      </c>
      <c r="F4" s="527" t="s">
        <v>1219</v>
      </c>
    </row>
    <row r="5" spans="1:9" ht="15.75" thickBot="1" x14ac:dyDescent="0.3">
      <c r="A5" s="89">
        <v>1</v>
      </c>
      <c r="B5" s="89">
        <v>2</v>
      </c>
      <c r="C5" s="89">
        <v>3</v>
      </c>
      <c r="D5" s="89">
        <v>4</v>
      </c>
      <c r="E5" s="527">
        <v>5</v>
      </c>
      <c r="F5" s="527">
        <v>6</v>
      </c>
    </row>
    <row r="6" spans="1:9" ht="27" customHeight="1" thickBot="1" x14ac:dyDescent="0.3">
      <c r="A6" s="89">
        <v>1</v>
      </c>
      <c r="B6" s="140" t="s">
        <v>27</v>
      </c>
      <c r="C6" s="143">
        <v>1</v>
      </c>
      <c r="D6" s="145">
        <v>2007</v>
      </c>
      <c r="E6" s="139">
        <v>10</v>
      </c>
      <c r="F6" s="951" t="s">
        <v>765</v>
      </c>
      <c r="I6" s="645" t="s">
        <v>1704</v>
      </c>
    </row>
    <row r="7" spans="1:9" x14ac:dyDescent="0.25">
      <c r="A7" s="89">
        <v>2</v>
      </c>
      <c r="B7" s="141" t="s">
        <v>756</v>
      </c>
      <c r="C7" s="142">
        <v>1</v>
      </c>
      <c r="D7" s="144">
        <v>2007</v>
      </c>
      <c r="E7" s="139">
        <v>10</v>
      </c>
      <c r="F7" s="951"/>
      <c r="I7" s="555"/>
    </row>
    <row r="8" spans="1:9" x14ac:dyDescent="0.25">
      <c r="A8" s="89">
        <v>3</v>
      </c>
      <c r="B8" s="141" t="s">
        <v>153</v>
      </c>
      <c r="C8" s="142">
        <v>1</v>
      </c>
      <c r="D8" s="144">
        <v>2011</v>
      </c>
      <c r="E8" s="139">
        <v>10</v>
      </c>
      <c r="F8" s="951"/>
      <c r="I8" s="470"/>
    </row>
    <row r="9" spans="1:9" x14ac:dyDescent="0.25">
      <c r="A9" s="89">
        <v>4</v>
      </c>
      <c r="B9" s="141" t="s">
        <v>132</v>
      </c>
      <c r="C9" s="142">
        <v>1</v>
      </c>
      <c r="D9" s="144">
        <v>2009</v>
      </c>
      <c r="E9" s="139">
        <v>10</v>
      </c>
      <c r="F9" s="951"/>
      <c r="I9" s="470"/>
    </row>
    <row r="10" spans="1:9" x14ac:dyDescent="0.25">
      <c r="A10" s="89">
        <v>5</v>
      </c>
      <c r="B10" s="141" t="s">
        <v>757</v>
      </c>
      <c r="C10" s="142">
        <v>4</v>
      </c>
      <c r="D10" s="144">
        <v>2011</v>
      </c>
      <c r="E10" s="139">
        <v>10</v>
      </c>
      <c r="F10" s="951"/>
      <c r="I10" s="470"/>
    </row>
    <row r="11" spans="1:9" x14ac:dyDescent="0.25">
      <c r="A11" s="89">
        <v>6</v>
      </c>
      <c r="B11" s="141" t="s">
        <v>758</v>
      </c>
      <c r="C11" s="142">
        <v>1</v>
      </c>
      <c r="D11" s="144">
        <v>2011</v>
      </c>
      <c r="E11" s="139">
        <v>10</v>
      </c>
      <c r="F11" s="951"/>
      <c r="I11" s="470"/>
    </row>
    <row r="12" spans="1:9" x14ac:dyDescent="0.25">
      <c r="A12" s="89">
        <v>7</v>
      </c>
      <c r="B12" s="141" t="s">
        <v>759</v>
      </c>
      <c r="C12" s="142">
        <v>1</v>
      </c>
      <c r="D12" s="144">
        <v>2011</v>
      </c>
      <c r="E12" s="139">
        <v>10</v>
      </c>
      <c r="F12" s="951"/>
      <c r="I12" s="470"/>
    </row>
    <row r="13" spans="1:9" x14ac:dyDescent="0.25">
      <c r="A13" s="89">
        <v>8</v>
      </c>
      <c r="B13" s="141" t="s">
        <v>760</v>
      </c>
      <c r="C13" s="142">
        <v>1</v>
      </c>
      <c r="D13" s="144">
        <v>2009</v>
      </c>
      <c r="E13" s="139">
        <v>10</v>
      </c>
      <c r="F13" s="951"/>
      <c r="I13" s="470"/>
    </row>
    <row r="14" spans="1:9" x14ac:dyDescent="0.25">
      <c r="A14" s="89">
        <v>9</v>
      </c>
      <c r="B14" s="141" t="s">
        <v>365</v>
      </c>
      <c r="C14" s="142">
        <v>1</v>
      </c>
      <c r="D14" s="144">
        <v>2006</v>
      </c>
      <c r="E14" s="139">
        <v>10</v>
      </c>
      <c r="F14" s="951"/>
      <c r="I14" s="470"/>
    </row>
    <row r="15" spans="1:9" x14ac:dyDescent="0.25">
      <c r="C15">
        <f>SUM(C6:C14)</f>
        <v>12</v>
      </c>
      <c r="F15" s="160"/>
      <c r="I15" s="470"/>
    </row>
    <row r="16" spans="1:9" x14ac:dyDescent="0.25">
      <c r="I16" s="470"/>
    </row>
    <row r="17" spans="9:9" x14ac:dyDescent="0.25">
      <c r="I17" s="470"/>
    </row>
    <row r="18" spans="9:9" x14ac:dyDescent="0.25">
      <c r="I18" s="470"/>
    </row>
    <row r="19" spans="9:9" x14ac:dyDescent="0.25">
      <c r="I19" s="470"/>
    </row>
    <row r="20" spans="9:9" x14ac:dyDescent="0.25">
      <c r="I20" s="470"/>
    </row>
    <row r="21" spans="9:9" x14ac:dyDescent="0.25">
      <c r="I21" s="470"/>
    </row>
    <row r="22" spans="9:9" x14ac:dyDescent="0.25">
      <c r="I22" s="470"/>
    </row>
    <row r="23" spans="9:9" x14ac:dyDescent="0.25">
      <c r="I23" s="470"/>
    </row>
    <row r="24" spans="9:9" x14ac:dyDescent="0.25">
      <c r="I24" s="470"/>
    </row>
    <row r="25" spans="9:9" x14ac:dyDescent="0.25">
      <c r="I25" s="470"/>
    </row>
    <row r="26" spans="9:9" x14ac:dyDescent="0.25">
      <c r="I26" s="470"/>
    </row>
    <row r="27" spans="9:9" x14ac:dyDescent="0.25">
      <c r="I27" s="470"/>
    </row>
    <row r="28" spans="9:9" x14ac:dyDescent="0.25">
      <c r="I28" s="470"/>
    </row>
  </sheetData>
  <mergeCells count="3">
    <mergeCell ref="C3:D3"/>
    <mergeCell ref="A3:B3"/>
    <mergeCell ref="F6:F14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28"/>
  <sheetViews>
    <sheetView workbookViewId="0">
      <selection activeCell="B1" sqref="B1"/>
    </sheetView>
  </sheetViews>
  <sheetFormatPr defaultRowHeight="15" x14ac:dyDescent="0.25"/>
  <cols>
    <col min="2" max="2" width="45.7109375" customWidth="1"/>
    <col min="3" max="3" width="17.7109375" customWidth="1"/>
    <col min="4" max="4" width="17.42578125" customWidth="1"/>
    <col min="5" max="6" width="9.140625" hidden="1" customWidth="1"/>
    <col min="10" max="10" width="50.28515625" style="469" customWidth="1"/>
  </cols>
  <sheetData>
    <row r="1" spans="1:10" x14ac:dyDescent="0.25">
      <c r="B1" s="1042" t="s">
        <v>1827</v>
      </c>
      <c r="C1" s="4" t="s">
        <v>16</v>
      </c>
      <c r="E1" s="4"/>
      <c r="F1" s="4"/>
      <c r="G1" s="4"/>
    </row>
    <row r="3" spans="1:10" ht="41.25" customHeight="1" x14ac:dyDescent="0.25">
      <c r="A3" s="952" t="s">
        <v>369</v>
      </c>
      <c r="B3" s="952"/>
      <c r="C3" s="952" t="s">
        <v>370</v>
      </c>
      <c r="D3" s="952"/>
      <c r="E3" s="37"/>
      <c r="F3" s="38"/>
    </row>
    <row r="4" spans="1:10" ht="53.25" customHeight="1" x14ac:dyDescent="0.25">
      <c r="A4" s="89" t="s">
        <v>0</v>
      </c>
      <c r="B4" s="90" t="s">
        <v>3</v>
      </c>
      <c r="C4" s="91" t="s">
        <v>1</v>
      </c>
      <c r="D4" s="91" t="s">
        <v>2</v>
      </c>
      <c r="E4" s="45"/>
      <c r="F4" s="45"/>
      <c r="G4" s="527" t="s">
        <v>1218</v>
      </c>
      <c r="H4" s="527" t="s">
        <v>1219</v>
      </c>
    </row>
    <row r="5" spans="1:10" ht="15.75" thickBot="1" x14ac:dyDescent="0.3">
      <c r="A5" s="89">
        <v>1</v>
      </c>
      <c r="B5" s="89">
        <v>2</v>
      </c>
      <c r="C5" s="89">
        <v>3</v>
      </c>
      <c r="D5" s="89">
        <v>4</v>
      </c>
      <c r="E5" s="45"/>
      <c r="F5" s="45"/>
      <c r="G5" s="527">
        <v>5</v>
      </c>
      <c r="H5" s="527">
        <v>6</v>
      </c>
    </row>
    <row r="6" spans="1:10" ht="30" thickBot="1" x14ac:dyDescent="0.3">
      <c r="A6" s="89">
        <v>1</v>
      </c>
      <c r="B6" s="146" t="s">
        <v>371</v>
      </c>
      <c r="C6" s="149">
        <v>2</v>
      </c>
      <c r="D6" s="151">
        <v>2000</v>
      </c>
      <c r="E6" s="45"/>
      <c r="F6" s="45"/>
      <c r="G6" s="8">
        <v>10</v>
      </c>
      <c r="H6" s="951" t="s">
        <v>765</v>
      </c>
      <c r="J6" s="645" t="s">
        <v>1704</v>
      </c>
    </row>
    <row r="7" spans="1:10" x14ac:dyDescent="0.25">
      <c r="A7" s="89">
        <v>2</v>
      </c>
      <c r="B7" s="147" t="s">
        <v>761</v>
      </c>
      <c r="C7" s="148">
        <v>1</v>
      </c>
      <c r="D7" s="150">
        <v>2004</v>
      </c>
      <c r="E7" s="45"/>
      <c r="F7" s="45"/>
      <c r="G7" s="8">
        <v>10</v>
      </c>
      <c r="H7" s="951"/>
      <c r="J7" s="555"/>
    </row>
    <row r="8" spans="1:10" x14ac:dyDescent="0.25">
      <c r="A8" s="89">
        <v>3</v>
      </c>
      <c r="B8" s="147" t="s">
        <v>762</v>
      </c>
      <c r="C8" s="148">
        <v>1</v>
      </c>
      <c r="D8" s="150">
        <v>2002</v>
      </c>
      <c r="E8" s="45"/>
      <c r="F8" s="45"/>
      <c r="G8" s="8">
        <v>10</v>
      </c>
      <c r="H8" s="951"/>
      <c r="J8" s="470"/>
    </row>
    <row r="9" spans="1:10" x14ac:dyDescent="0.25">
      <c r="A9" s="89">
        <v>4</v>
      </c>
      <c r="B9" s="147" t="s">
        <v>27</v>
      </c>
      <c r="C9" s="148">
        <v>1</v>
      </c>
      <c r="D9" s="150">
        <v>2004</v>
      </c>
      <c r="E9" s="45"/>
      <c r="F9" s="45"/>
      <c r="G9" s="8">
        <v>10</v>
      </c>
      <c r="H9" s="951"/>
      <c r="J9" s="470"/>
    </row>
    <row r="10" spans="1:10" x14ac:dyDescent="0.25">
      <c r="A10" s="89">
        <v>5</v>
      </c>
      <c r="B10" s="147" t="s">
        <v>263</v>
      </c>
      <c r="C10" s="148">
        <v>2</v>
      </c>
      <c r="D10" s="150">
        <v>2007</v>
      </c>
      <c r="E10" s="45"/>
      <c r="F10" s="45"/>
      <c r="G10" s="8">
        <v>10</v>
      </c>
      <c r="H10" s="951"/>
      <c r="J10" s="470"/>
    </row>
    <row r="11" spans="1:10" x14ac:dyDescent="0.25">
      <c r="A11" s="89">
        <v>6</v>
      </c>
      <c r="B11" s="147" t="s">
        <v>763</v>
      </c>
      <c r="C11" s="148">
        <v>1</v>
      </c>
      <c r="D11" s="150">
        <v>2014</v>
      </c>
      <c r="E11" s="45"/>
      <c r="F11" s="45"/>
      <c r="G11" s="8">
        <v>10</v>
      </c>
      <c r="H11" s="951"/>
      <c r="J11" s="470"/>
    </row>
    <row r="12" spans="1:10" x14ac:dyDescent="0.25">
      <c r="A12" s="89">
        <v>7</v>
      </c>
      <c r="B12" s="147" t="s">
        <v>371</v>
      </c>
      <c r="C12" s="148">
        <v>1</v>
      </c>
      <c r="D12" s="150">
        <v>2002</v>
      </c>
      <c r="E12" s="45"/>
      <c r="F12" s="45"/>
      <c r="G12" s="8">
        <v>10</v>
      </c>
      <c r="H12" s="951"/>
      <c r="J12" s="470"/>
    </row>
    <row r="13" spans="1:10" x14ac:dyDescent="0.25">
      <c r="A13" s="89">
        <v>8</v>
      </c>
      <c r="B13" s="147" t="s">
        <v>764</v>
      </c>
      <c r="C13" s="148">
        <v>1</v>
      </c>
      <c r="D13" s="150">
        <v>2009</v>
      </c>
      <c r="E13" s="45"/>
      <c r="F13" s="45"/>
      <c r="G13" s="8">
        <v>10</v>
      </c>
      <c r="H13" s="951"/>
      <c r="J13" s="470"/>
    </row>
    <row r="14" spans="1:10" x14ac:dyDescent="0.25">
      <c r="A14" s="89">
        <v>9</v>
      </c>
      <c r="B14" s="147" t="s">
        <v>353</v>
      </c>
      <c r="C14" s="148">
        <v>1</v>
      </c>
      <c r="D14" s="150">
        <v>2014</v>
      </c>
      <c r="E14" s="45"/>
      <c r="F14" s="45"/>
      <c r="G14" s="8">
        <v>10</v>
      </c>
      <c r="H14" s="951"/>
      <c r="J14" s="470"/>
    </row>
    <row r="15" spans="1:10" x14ac:dyDescent="0.25">
      <c r="B15" s="147" t="s">
        <v>372</v>
      </c>
      <c r="C15" s="148">
        <v>1</v>
      </c>
      <c r="D15" s="150">
        <v>2005</v>
      </c>
      <c r="G15" s="8">
        <v>10</v>
      </c>
      <c r="H15" s="951"/>
      <c r="J15" s="470"/>
    </row>
    <row r="16" spans="1:10" x14ac:dyDescent="0.25">
      <c r="C16">
        <f>SUM(C6:C15)</f>
        <v>12</v>
      </c>
      <c r="J16" s="470"/>
    </row>
    <row r="17" spans="10:10" x14ac:dyDescent="0.25">
      <c r="J17" s="470"/>
    </row>
    <row r="18" spans="10:10" x14ac:dyDescent="0.25">
      <c r="J18" s="470"/>
    </row>
    <row r="19" spans="10:10" x14ac:dyDescent="0.25">
      <c r="J19" s="470"/>
    </row>
    <row r="20" spans="10:10" x14ac:dyDescent="0.25">
      <c r="J20" s="470"/>
    </row>
    <row r="21" spans="10:10" x14ac:dyDescent="0.25">
      <c r="J21" s="470"/>
    </row>
    <row r="22" spans="10:10" x14ac:dyDescent="0.25">
      <c r="J22" s="470"/>
    </row>
    <row r="23" spans="10:10" x14ac:dyDescent="0.25">
      <c r="J23" s="470"/>
    </row>
    <row r="24" spans="10:10" x14ac:dyDescent="0.25">
      <c r="J24" s="470"/>
    </row>
    <row r="25" spans="10:10" x14ac:dyDescent="0.25">
      <c r="J25" s="470"/>
    </row>
    <row r="26" spans="10:10" x14ac:dyDescent="0.25">
      <c r="J26" s="470"/>
    </row>
    <row r="27" spans="10:10" x14ac:dyDescent="0.25">
      <c r="J27" s="470"/>
    </row>
    <row r="28" spans="10:10" x14ac:dyDescent="0.25">
      <c r="J28" s="470"/>
    </row>
  </sheetData>
  <mergeCells count="3">
    <mergeCell ref="C3:D3"/>
    <mergeCell ref="A3:B3"/>
    <mergeCell ref="H6:H15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2" max="2" width="55.28515625" customWidth="1"/>
    <col min="3" max="3" width="20.85546875" customWidth="1"/>
    <col min="4" max="4" width="18.140625" customWidth="1"/>
    <col min="9" max="9" width="50.28515625" style="469" customWidth="1"/>
  </cols>
  <sheetData>
    <row r="1" spans="1:9" x14ac:dyDescent="0.25">
      <c r="B1" s="4" t="s">
        <v>16</v>
      </c>
      <c r="C1" s="4"/>
      <c r="D1" s="4"/>
      <c r="E1" s="4"/>
      <c r="F1" s="4"/>
    </row>
    <row r="3" spans="1:9" ht="26.25" customHeight="1" x14ac:dyDescent="0.25">
      <c r="A3" s="949" t="s">
        <v>542</v>
      </c>
      <c r="B3" s="949"/>
      <c r="C3" s="950" t="s">
        <v>543</v>
      </c>
      <c r="D3" s="950"/>
    </row>
    <row r="4" spans="1:9" ht="48" customHeight="1" x14ac:dyDescent="0.25">
      <c r="A4" s="95" t="s">
        <v>0</v>
      </c>
      <c r="B4" s="95" t="s">
        <v>3</v>
      </c>
      <c r="C4" s="95" t="s">
        <v>1</v>
      </c>
      <c r="D4" s="95" t="s">
        <v>2</v>
      </c>
      <c r="E4" s="527" t="s">
        <v>1218</v>
      </c>
      <c r="F4" s="527" t="s">
        <v>1219</v>
      </c>
    </row>
    <row r="5" spans="1:9" ht="15.75" thickBot="1" x14ac:dyDescent="0.3">
      <c r="A5" s="86">
        <v>1</v>
      </c>
      <c r="B5" s="86">
        <v>2</v>
      </c>
      <c r="C5" s="86">
        <v>3</v>
      </c>
      <c r="D5" s="86">
        <v>4</v>
      </c>
      <c r="E5" s="527">
        <v>5</v>
      </c>
      <c r="F5" s="527">
        <v>6</v>
      </c>
    </row>
    <row r="6" spans="1:9" ht="33.75" customHeight="1" thickBot="1" x14ac:dyDescent="0.3">
      <c r="A6" s="96">
        <v>1</v>
      </c>
      <c r="B6" s="154" t="s">
        <v>766</v>
      </c>
      <c r="C6" s="157">
        <v>1</v>
      </c>
      <c r="D6" s="159">
        <v>2011</v>
      </c>
      <c r="E6" s="153">
        <v>9</v>
      </c>
      <c r="F6" s="951" t="s">
        <v>773</v>
      </c>
      <c r="I6" s="645" t="s">
        <v>1704</v>
      </c>
    </row>
    <row r="7" spans="1:9" x14ac:dyDescent="0.25">
      <c r="A7" s="86">
        <v>2</v>
      </c>
      <c r="B7" s="155" t="s">
        <v>767</v>
      </c>
      <c r="C7" s="156">
        <v>1</v>
      </c>
      <c r="D7" s="158">
        <v>1998</v>
      </c>
      <c r="E7" s="153">
        <v>9</v>
      </c>
      <c r="F7" s="951"/>
      <c r="I7" s="555"/>
    </row>
    <row r="8" spans="1:9" x14ac:dyDescent="0.25">
      <c r="A8" s="86">
        <v>3</v>
      </c>
      <c r="B8" s="155" t="s">
        <v>768</v>
      </c>
      <c r="C8" s="156">
        <v>1</v>
      </c>
      <c r="D8" s="158">
        <v>2001</v>
      </c>
      <c r="E8" s="153">
        <v>9</v>
      </c>
      <c r="F8" s="951"/>
      <c r="I8" s="470"/>
    </row>
    <row r="9" spans="1:9" x14ac:dyDescent="0.25">
      <c r="A9" s="86">
        <v>4</v>
      </c>
      <c r="B9" s="155" t="s">
        <v>769</v>
      </c>
      <c r="C9" s="156">
        <v>1</v>
      </c>
      <c r="D9" s="158">
        <v>2011</v>
      </c>
      <c r="E9" s="153">
        <v>9</v>
      </c>
      <c r="F9" s="951"/>
      <c r="I9" s="470"/>
    </row>
    <row r="10" spans="1:9" x14ac:dyDescent="0.25">
      <c r="A10" s="86">
        <v>5</v>
      </c>
      <c r="B10" s="155" t="s">
        <v>544</v>
      </c>
      <c r="C10" s="156">
        <v>1</v>
      </c>
      <c r="D10" s="158">
        <v>2007</v>
      </c>
      <c r="E10" s="153">
        <v>9</v>
      </c>
      <c r="F10" s="951"/>
      <c r="I10" s="470"/>
    </row>
    <row r="11" spans="1:9" x14ac:dyDescent="0.25">
      <c r="A11" s="86">
        <v>6</v>
      </c>
      <c r="B11" s="155" t="s">
        <v>770</v>
      </c>
      <c r="C11" s="156">
        <v>1</v>
      </c>
      <c r="D11" s="158">
        <v>2007</v>
      </c>
      <c r="E11" s="153">
        <v>9</v>
      </c>
      <c r="F11" s="951"/>
      <c r="I11" s="470"/>
    </row>
    <row r="12" spans="1:9" x14ac:dyDescent="0.25">
      <c r="A12" s="86">
        <v>7</v>
      </c>
      <c r="B12" s="155" t="s">
        <v>545</v>
      </c>
      <c r="C12" s="156">
        <v>1</v>
      </c>
      <c r="D12" s="158">
        <v>2004</v>
      </c>
      <c r="E12" s="153">
        <v>9</v>
      </c>
      <c r="F12" s="951"/>
      <c r="I12" s="470"/>
    </row>
    <row r="13" spans="1:9" x14ac:dyDescent="0.25">
      <c r="A13" s="86">
        <v>8</v>
      </c>
      <c r="B13" s="155" t="s">
        <v>132</v>
      </c>
      <c r="C13" s="156">
        <v>1</v>
      </c>
      <c r="D13" s="158">
        <v>2010</v>
      </c>
      <c r="E13" s="153">
        <v>9</v>
      </c>
      <c r="F13" s="951"/>
      <c r="I13" s="470"/>
    </row>
    <row r="14" spans="1:9" x14ac:dyDescent="0.25">
      <c r="A14" s="86">
        <v>9</v>
      </c>
      <c r="B14" s="155" t="s">
        <v>771</v>
      </c>
      <c r="C14" s="156">
        <v>1</v>
      </c>
      <c r="D14" s="158">
        <v>2011</v>
      </c>
      <c r="E14" s="153">
        <v>9</v>
      </c>
      <c r="F14" s="951"/>
      <c r="I14" s="470"/>
    </row>
    <row r="15" spans="1:9" x14ac:dyDescent="0.25">
      <c r="A15" s="86">
        <v>10</v>
      </c>
      <c r="B15" s="155" t="s">
        <v>546</v>
      </c>
      <c r="C15" s="156">
        <v>1</v>
      </c>
      <c r="D15" s="158">
        <v>2005</v>
      </c>
      <c r="E15" s="153">
        <v>9</v>
      </c>
      <c r="F15" s="951"/>
      <c r="I15" s="470"/>
    </row>
    <row r="16" spans="1:9" x14ac:dyDescent="0.25">
      <c r="A16" s="86">
        <v>11</v>
      </c>
      <c r="B16" s="155" t="s">
        <v>27</v>
      </c>
      <c r="C16" s="156">
        <v>1</v>
      </c>
      <c r="D16" s="158">
        <v>2004</v>
      </c>
      <c r="E16" s="153">
        <v>9</v>
      </c>
      <c r="F16" s="951"/>
      <c r="I16" s="470"/>
    </row>
    <row r="17" spans="1:9" x14ac:dyDescent="0.25">
      <c r="A17" s="86">
        <v>12</v>
      </c>
      <c r="B17" s="155" t="s">
        <v>315</v>
      </c>
      <c r="C17" s="156">
        <v>1</v>
      </c>
      <c r="D17" s="158">
        <v>2010</v>
      </c>
      <c r="E17" s="153">
        <v>9</v>
      </c>
      <c r="F17" s="951"/>
      <c r="I17" s="470"/>
    </row>
    <row r="18" spans="1:9" x14ac:dyDescent="0.25">
      <c r="A18" s="86">
        <v>13</v>
      </c>
      <c r="B18" s="155" t="s">
        <v>772</v>
      </c>
      <c r="C18" s="156">
        <v>1</v>
      </c>
      <c r="D18" s="158">
        <v>2012</v>
      </c>
      <c r="E18" s="153">
        <v>9</v>
      </c>
      <c r="F18" s="951"/>
      <c r="I18" s="470"/>
    </row>
    <row r="19" spans="1:9" x14ac:dyDescent="0.25">
      <c r="A19" s="86">
        <v>14</v>
      </c>
      <c r="B19" s="155" t="s">
        <v>148</v>
      </c>
      <c r="C19" s="156">
        <v>1</v>
      </c>
      <c r="D19" s="158">
        <v>2014</v>
      </c>
      <c r="E19" s="153">
        <v>9</v>
      </c>
      <c r="F19" s="951"/>
      <c r="I19" s="470"/>
    </row>
    <row r="20" spans="1:9" x14ac:dyDescent="0.25">
      <c r="C20">
        <f>SUM(C6:C19)</f>
        <v>14</v>
      </c>
      <c r="I20" s="470"/>
    </row>
    <row r="21" spans="1:9" x14ac:dyDescent="0.25"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C3:D3"/>
    <mergeCell ref="A3:B3"/>
    <mergeCell ref="F6:F19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H6" sqref="H6:H15"/>
    </sheetView>
  </sheetViews>
  <sheetFormatPr defaultRowHeight="15" x14ac:dyDescent="0.25"/>
  <cols>
    <col min="2" max="2" width="55.28515625" customWidth="1"/>
    <col min="3" max="3" width="16.7109375" customWidth="1"/>
    <col min="4" max="4" width="16.28515625" customWidth="1"/>
    <col min="5" max="6" width="9.140625" hidden="1" customWidth="1"/>
    <col min="10" max="10" width="50.28515625" style="469" customWidth="1"/>
  </cols>
  <sheetData>
    <row r="1" spans="1:10" x14ac:dyDescent="0.25">
      <c r="B1" s="4" t="s">
        <v>16</v>
      </c>
      <c r="C1" s="4"/>
      <c r="D1" s="4"/>
      <c r="E1" s="4"/>
    </row>
    <row r="3" spans="1:10" ht="30" customHeight="1" x14ac:dyDescent="0.25">
      <c r="A3" s="953" t="s">
        <v>540</v>
      </c>
      <c r="B3" s="953"/>
      <c r="C3" s="952" t="s">
        <v>1739</v>
      </c>
      <c r="D3" s="952"/>
      <c r="E3" s="97"/>
      <c r="F3" s="98"/>
    </row>
    <row r="4" spans="1:10" ht="60" x14ac:dyDescent="0.25">
      <c r="A4" s="89" t="s">
        <v>0</v>
      </c>
      <c r="B4" s="91" t="s">
        <v>3</v>
      </c>
      <c r="C4" s="91" t="s">
        <v>1</v>
      </c>
      <c r="D4" s="91" t="s">
        <v>2</v>
      </c>
      <c r="E4" s="21"/>
      <c r="F4" s="21"/>
      <c r="G4" s="527" t="s">
        <v>1218</v>
      </c>
      <c r="H4" s="527" t="s">
        <v>1219</v>
      </c>
    </row>
    <row r="5" spans="1:10" ht="15.75" thickBot="1" x14ac:dyDescent="0.3">
      <c r="A5" s="89">
        <v>1</v>
      </c>
      <c r="B5" s="89">
        <v>2</v>
      </c>
      <c r="C5" s="89">
        <v>3</v>
      </c>
      <c r="D5" s="89">
        <v>4</v>
      </c>
      <c r="E5" s="21"/>
      <c r="F5" s="21"/>
      <c r="G5" s="527">
        <v>5</v>
      </c>
      <c r="H5" s="527">
        <v>6</v>
      </c>
    </row>
    <row r="6" spans="1:10" ht="30" customHeight="1" thickBot="1" x14ac:dyDescent="0.3">
      <c r="A6" s="89">
        <v>1</v>
      </c>
      <c r="B6" s="186" t="s">
        <v>26</v>
      </c>
      <c r="C6" s="678">
        <v>1</v>
      </c>
      <c r="D6" s="198">
        <v>2014</v>
      </c>
      <c r="E6" s="558">
        <v>10</v>
      </c>
      <c r="F6" s="21"/>
      <c r="G6" s="8">
        <v>10</v>
      </c>
      <c r="H6" s="954" t="s">
        <v>1740</v>
      </c>
      <c r="J6" s="645" t="s">
        <v>1704</v>
      </c>
    </row>
    <row r="7" spans="1:10" x14ac:dyDescent="0.25">
      <c r="A7" s="89">
        <v>2</v>
      </c>
      <c r="B7" s="194" t="s">
        <v>80</v>
      </c>
      <c r="C7" s="684">
        <v>1</v>
      </c>
      <c r="D7" s="197">
        <v>2014</v>
      </c>
      <c r="E7" s="790">
        <v>10</v>
      </c>
      <c r="F7" s="21"/>
      <c r="G7" s="8">
        <v>10</v>
      </c>
      <c r="H7" s="955"/>
      <c r="J7" s="555"/>
    </row>
    <row r="8" spans="1:10" x14ac:dyDescent="0.25">
      <c r="A8" s="89">
        <v>3</v>
      </c>
      <c r="B8" s="194" t="s">
        <v>774</v>
      </c>
      <c r="C8" s="684">
        <v>1</v>
      </c>
      <c r="D8" s="197">
        <v>2004</v>
      </c>
      <c r="E8" s="790">
        <v>10</v>
      </c>
      <c r="F8" s="21"/>
      <c r="G8" s="8">
        <v>10</v>
      </c>
      <c r="H8" s="955"/>
      <c r="J8" s="470"/>
    </row>
    <row r="9" spans="1:10" x14ac:dyDescent="0.25">
      <c r="A9" s="89">
        <v>4</v>
      </c>
      <c r="B9" s="194" t="s">
        <v>775</v>
      </c>
      <c r="C9" s="684">
        <v>1</v>
      </c>
      <c r="D9" s="197">
        <v>2007</v>
      </c>
      <c r="E9" s="790">
        <v>10</v>
      </c>
      <c r="F9" s="21"/>
      <c r="G9" s="8">
        <v>10</v>
      </c>
      <c r="H9" s="955"/>
      <c r="J9" s="470"/>
    </row>
    <row r="10" spans="1:10" x14ac:dyDescent="0.25">
      <c r="A10" s="89">
        <v>5</v>
      </c>
      <c r="B10" s="194" t="s">
        <v>541</v>
      </c>
      <c r="C10" s="684">
        <v>1</v>
      </c>
      <c r="D10" s="197">
        <v>2006</v>
      </c>
      <c r="E10" s="790">
        <v>10</v>
      </c>
      <c r="F10" s="21"/>
      <c r="G10" s="8">
        <v>10</v>
      </c>
      <c r="H10" s="955"/>
      <c r="J10" s="470"/>
    </row>
    <row r="11" spans="1:10" x14ac:dyDescent="0.25">
      <c r="A11" s="89">
        <v>6</v>
      </c>
      <c r="B11" s="194" t="s">
        <v>286</v>
      </c>
      <c r="C11" s="684">
        <v>1</v>
      </c>
      <c r="D11" s="197">
        <v>2007</v>
      </c>
      <c r="E11" s="790">
        <v>10</v>
      </c>
      <c r="F11" s="21"/>
      <c r="G11" s="8">
        <v>10</v>
      </c>
      <c r="H11" s="955"/>
      <c r="J11" s="470"/>
    </row>
    <row r="12" spans="1:10" x14ac:dyDescent="0.25">
      <c r="A12" s="89">
        <v>7</v>
      </c>
      <c r="B12" s="194" t="s">
        <v>532</v>
      </c>
      <c r="C12" s="684">
        <v>1</v>
      </c>
      <c r="D12" s="197">
        <v>2007</v>
      </c>
      <c r="E12" s="790">
        <v>10</v>
      </c>
      <c r="F12" s="21"/>
      <c r="G12" s="8">
        <v>10</v>
      </c>
      <c r="H12" s="955"/>
      <c r="J12" s="470"/>
    </row>
    <row r="13" spans="1:10" x14ac:dyDescent="0.25">
      <c r="A13" s="89">
        <v>8</v>
      </c>
      <c r="B13" s="194" t="s">
        <v>776</v>
      </c>
      <c r="C13" s="684">
        <v>1</v>
      </c>
      <c r="D13" s="197">
        <v>2006</v>
      </c>
      <c r="E13" s="790">
        <v>10</v>
      </c>
      <c r="F13" s="21"/>
      <c r="G13" s="8">
        <v>10</v>
      </c>
      <c r="H13" s="955"/>
      <c r="J13" s="470"/>
    </row>
    <row r="14" spans="1:10" x14ac:dyDescent="0.25">
      <c r="A14" s="794">
        <v>9</v>
      </c>
      <c r="B14" s="791" t="s">
        <v>1741</v>
      </c>
      <c r="C14" s="684">
        <v>1</v>
      </c>
      <c r="D14" s="792">
        <v>2007</v>
      </c>
      <c r="E14" s="790">
        <v>10</v>
      </c>
      <c r="G14" s="793">
        <v>10</v>
      </c>
      <c r="H14" s="955"/>
      <c r="J14" s="470"/>
    </row>
    <row r="15" spans="1:10" x14ac:dyDescent="0.25">
      <c r="H15" s="956"/>
      <c r="J15" s="470"/>
    </row>
    <row r="16" spans="1:10" x14ac:dyDescent="0.25">
      <c r="J16" s="470"/>
    </row>
    <row r="17" spans="10:10" x14ac:dyDescent="0.25">
      <c r="J17" s="470"/>
    </row>
    <row r="18" spans="10:10" x14ac:dyDescent="0.25">
      <c r="J18" s="470"/>
    </row>
    <row r="19" spans="10:10" x14ac:dyDescent="0.25">
      <c r="J19" s="470"/>
    </row>
    <row r="20" spans="10:10" x14ac:dyDescent="0.25">
      <c r="J20" s="470"/>
    </row>
    <row r="21" spans="10:10" x14ac:dyDescent="0.25">
      <c r="J21" s="470"/>
    </row>
    <row r="22" spans="10:10" x14ac:dyDescent="0.25">
      <c r="J22" s="470"/>
    </row>
    <row r="23" spans="10:10" x14ac:dyDescent="0.25">
      <c r="J23" s="470"/>
    </row>
    <row r="24" spans="10:10" x14ac:dyDescent="0.25">
      <c r="J24" s="470"/>
    </row>
    <row r="25" spans="10:10" x14ac:dyDescent="0.25">
      <c r="J25" s="470"/>
    </row>
    <row r="26" spans="10:10" x14ac:dyDescent="0.25">
      <c r="J26" s="470"/>
    </row>
    <row r="27" spans="10:10" x14ac:dyDescent="0.25">
      <c r="J27" s="470"/>
    </row>
    <row r="28" spans="10:10" x14ac:dyDescent="0.25">
      <c r="J28" s="470"/>
    </row>
  </sheetData>
  <mergeCells count="3">
    <mergeCell ref="A3:B3"/>
    <mergeCell ref="C3:D3"/>
    <mergeCell ref="H6:H15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F6" sqref="F6:F20"/>
    </sheetView>
  </sheetViews>
  <sheetFormatPr defaultRowHeight="15" x14ac:dyDescent="0.25"/>
  <cols>
    <col min="2" max="2" width="55.140625" customWidth="1"/>
    <col min="3" max="3" width="13.85546875" customWidth="1"/>
    <col min="4" max="4" width="17.42578125" customWidth="1"/>
    <col min="5" max="5" width="26.28515625" customWidth="1"/>
    <col min="9" max="9" width="50.28515625" style="469" customWidth="1"/>
  </cols>
  <sheetData>
    <row r="1" spans="1:9" x14ac:dyDescent="0.25">
      <c r="B1" s="4" t="s">
        <v>16</v>
      </c>
      <c r="C1" s="4"/>
      <c r="D1" s="4"/>
      <c r="E1" s="4"/>
    </row>
    <row r="3" spans="1:9" ht="27.75" customHeight="1" x14ac:dyDescent="0.25">
      <c r="A3" s="953" t="s">
        <v>354</v>
      </c>
      <c r="B3" s="953"/>
      <c r="C3" s="952" t="s">
        <v>355</v>
      </c>
      <c r="D3" s="952"/>
      <c r="E3" s="952"/>
    </row>
    <row r="4" spans="1:9" ht="30" customHeight="1" x14ac:dyDescent="0.25">
      <c r="A4" s="89" t="s">
        <v>0</v>
      </c>
      <c r="B4" s="90" t="s">
        <v>3</v>
      </c>
      <c r="C4" s="91" t="s">
        <v>1</v>
      </c>
      <c r="D4" s="91" t="s">
        <v>2</v>
      </c>
      <c r="E4" s="527" t="s">
        <v>1218</v>
      </c>
      <c r="F4" s="527" t="s">
        <v>1219</v>
      </c>
    </row>
    <row r="5" spans="1:9" ht="15.75" thickBot="1" x14ac:dyDescent="0.3">
      <c r="A5" s="89">
        <v>1</v>
      </c>
      <c r="B5" s="89">
        <v>2</v>
      </c>
      <c r="C5" s="89">
        <v>3</v>
      </c>
      <c r="D5" s="89">
        <v>4</v>
      </c>
      <c r="E5" s="527">
        <v>5</v>
      </c>
      <c r="F5" s="527">
        <v>6</v>
      </c>
    </row>
    <row r="6" spans="1:9" ht="27" customHeight="1" thickBot="1" x14ac:dyDescent="0.3">
      <c r="A6" s="89">
        <v>1</v>
      </c>
      <c r="B6" s="186" t="s">
        <v>778</v>
      </c>
      <c r="C6" s="196">
        <v>1</v>
      </c>
      <c r="D6" s="198">
        <v>2010</v>
      </c>
      <c r="E6" s="185">
        <v>11</v>
      </c>
      <c r="F6" s="927" t="s">
        <v>817</v>
      </c>
      <c r="I6" s="645" t="s">
        <v>1704</v>
      </c>
    </row>
    <row r="7" spans="1:9" x14ac:dyDescent="0.25">
      <c r="A7" s="89">
        <v>2</v>
      </c>
      <c r="B7" s="194" t="s">
        <v>779</v>
      </c>
      <c r="C7" s="195">
        <v>1</v>
      </c>
      <c r="D7" s="197">
        <v>2013</v>
      </c>
      <c r="E7" s="185">
        <v>11</v>
      </c>
      <c r="F7" s="927"/>
      <c r="I7" s="555"/>
    </row>
    <row r="8" spans="1:9" x14ac:dyDescent="0.25">
      <c r="A8" s="89">
        <v>3</v>
      </c>
      <c r="B8" s="194" t="s">
        <v>780</v>
      </c>
      <c r="C8" s="195">
        <v>1</v>
      </c>
      <c r="D8" s="197">
        <v>2013</v>
      </c>
      <c r="E8" s="185">
        <v>11</v>
      </c>
      <c r="F8" s="927"/>
      <c r="I8" s="470"/>
    </row>
    <row r="9" spans="1:9" x14ac:dyDescent="0.25">
      <c r="A9" s="89">
        <v>4</v>
      </c>
      <c r="B9" s="194" t="s">
        <v>356</v>
      </c>
      <c r="C9" s="195">
        <v>1</v>
      </c>
      <c r="D9" s="197">
        <v>2011</v>
      </c>
      <c r="E9" s="185">
        <v>11</v>
      </c>
      <c r="F9" s="927"/>
      <c r="I9" s="470"/>
    </row>
    <row r="10" spans="1:9" x14ac:dyDescent="0.25">
      <c r="A10" s="89">
        <v>5</v>
      </c>
      <c r="B10" s="194" t="s">
        <v>27</v>
      </c>
      <c r="C10" s="195">
        <v>1</v>
      </c>
      <c r="D10" s="197">
        <v>2007</v>
      </c>
      <c r="E10" s="185">
        <v>11</v>
      </c>
      <c r="F10" s="927"/>
      <c r="I10" s="470"/>
    </row>
    <row r="11" spans="1:9" x14ac:dyDescent="0.25">
      <c r="A11" s="89">
        <v>6</v>
      </c>
      <c r="B11" s="194" t="s">
        <v>781</v>
      </c>
      <c r="C11" s="195">
        <v>1</v>
      </c>
      <c r="D11" s="197">
        <v>2009</v>
      </c>
      <c r="E11" s="185">
        <v>11</v>
      </c>
      <c r="F11" s="927"/>
      <c r="I11" s="470"/>
    </row>
    <row r="12" spans="1:9" x14ac:dyDescent="0.25">
      <c r="A12" s="89">
        <v>7</v>
      </c>
      <c r="B12" s="194" t="s">
        <v>782</v>
      </c>
      <c r="C12" s="195">
        <v>1</v>
      </c>
      <c r="D12" s="197">
        <v>2006</v>
      </c>
      <c r="E12" s="185">
        <v>11</v>
      </c>
      <c r="F12" s="927"/>
      <c r="I12" s="470"/>
    </row>
    <row r="13" spans="1:9" x14ac:dyDescent="0.25">
      <c r="A13" s="89">
        <v>8</v>
      </c>
      <c r="B13" s="194" t="s">
        <v>783</v>
      </c>
      <c r="C13" s="195">
        <v>1</v>
      </c>
      <c r="D13" s="197">
        <v>2005</v>
      </c>
      <c r="E13" s="185">
        <v>11</v>
      </c>
      <c r="F13" s="927"/>
      <c r="I13" s="470"/>
    </row>
    <row r="14" spans="1:9" ht="15" customHeight="1" x14ac:dyDescent="0.25">
      <c r="A14" s="89">
        <v>9</v>
      </c>
      <c r="B14" s="194" t="s">
        <v>784</v>
      </c>
      <c r="C14" s="195">
        <v>1</v>
      </c>
      <c r="D14" s="197">
        <v>2009</v>
      </c>
      <c r="E14" s="185">
        <v>11</v>
      </c>
      <c r="F14" s="927"/>
      <c r="I14" s="470"/>
    </row>
    <row r="15" spans="1:9" x14ac:dyDescent="0.25">
      <c r="A15" s="89">
        <v>10</v>
      </c>
      <c r="B15" s="194" t="s">
        <v>785</v>
      </c>
      <c r="C15" s="195">
        <v>1</v>
      </c>
      <c r="D15" s="197">
        <v>2017</v>
      </c>
      <c r="E15" s="185">
        <v>11</v>
      </c>
      <c r="F15" s="927"/>
      <c r="I15" s="470"/>
    </row>
    <row r="16" spans="1:9" x14ac:dyDescent="0.25">
      <c r="A16" s="89">
        <v>11</v>
      </c>
      <c r="B16" s="194" t="s">
        <v>786</v>
      </c>
      <c r="C16" s="195">
        <v>1</v>
      </c>
      <c r="D16" s="197">
        <v>2013</v>
      </c>
      <c r="E16" s="185">
        <v>11</v>
      </c>
      <c r="F16" s="927"/>
      <c r="I16" s="470"/>
    </row>
    <row r="17" spans="1:9" x14ac:dyDescent="0.25">
      <c r="A17" s="89">
        <v>12</v>
      </c>
      <c r="B17" s="194" t="s">
        <v>787</v>
      </c>
      <c r="C17" s="195">
        <v>1</v>
      </c>
      <c r="D17" s="197">
        <v>2004</v>
      </c>
      <c r="E17" s="185">
        <v>11</v>
      </c>
      <c r="F17" s="927"/>
      <c r="I17" s="470"/>
    </row>
    <row r="18" spans="1:9" x14ac:dyDescent="0.25">
      <c r="A18" s="89">
        <v>13</v>
      </c>
      <c r="B18" s="194" t="s">
        <v>788</v>
      </c>
      <c r="C18" s="195">
        <v>1</v>
      </c>
      <c r="D18" s="197">
        <v>2015</v>
      </c>
      <c r="E18" s="185">
        <v>11</v>
      </c>
      <c r="F18" s="927"/>
      <c r="I18" s="470"/>
    </row>
    <row r="19" spans="1:9" x14ac:dyDescent="0.25">
      <c r="A19" s="89">
        <v>14</v>
      </c>
      <c r="B19" s="194" t="s">
        <v>789</v>
      </c>
      <c r="C19" s="195">
        <v>1</v>
      </c>
      <c r="D19" s="197">
        <v>1962</v>
      </c>
      <c r="E19" s="185">
        <v>11</v>
      </c>
      <c r="F19" s="927"/>
      <c r="I19" s="470"/>
    </row>
    <row r="20" spans="1:9" x14ac:dyDescent="0.25">
      <c r="A20" s="89">
        <v>15</v>
      </c>
      <c r="B20" s="194" t="s">
        <v>191</v>
      </c>
      <c r="C20" s="195">
        <v>1</v>
      </c>
      <c r="D20" s="197">
        <v>2006</v>
      </c>
      <c r="E20" s="185">
        <v>11</v>
      </c>
      <c r="F20" s="927"/>
      <c r="I20" s="470"/>
    </row>
    <row r="21" spans="1:9" x14ac:dyDescent="0.25">
      <c r="C21">
        <f>SUM(C6:C20)</f>
        <v>15</v>
      </c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C3:E3"/>
    <mergeCell ref="A3:B3"/>
    <mergeCell ref="F6:F20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28"/>
  <sheetViews>
    <sheetView workbookViewId="0">
      <selection activeCell="B1" sqref="B1"/>
    </sheetView>
  </sheetViews>
  <sheetFormatPr defaultRowHeight="15" x14ac:dyDescent="0.25"/>
  <cols>
    <col min="2" max="2" width="45.42578125" customWidth="1"/>
    <col min="3" max="3" width="18.28515625" customWidth="1"/>
    <col min="4" max="4" width="16.5703125" customWidth="1"/>
    <col min="9" max="9" width="50.28515625" style="469" customWidth="1"/>
  </cols>
  <sheetData>
    <row r="1" spans="1:9" x14ac:dyDescent="0.25">
      <c r="B1" s="1042" t="s">
        <v>1827</v>
      </c>
      <c r="D1" s="924" t="s">
        <v>16</v>
      </c>
      <c r="E1" s="924"/>
      <c r="F1" s="924"/>
      <c r="G1" s="924"/>
      <c r="H1" s="924"/>
    </row>
    <row r="3" spans="1:9" ht="30" customHeight="1" x14ac:dyDescent="0.25">
      <c r="A3" s="950" t="s">
        <v>515</v>
      </c>
      <c r="B3" s="950"/>
      <c r="C3" s="950" t="s">
        <v>516</v>
      </c>
      <c r="D3" s="950"/>
    </row>
    <row r="4" spans="1:9" ht="53.25" customHeight="1" x14ac:dyDescent="0.25">
      <c r="A4" s="95" t="s">
        <v>0</v>
      </c>
      <c r="B4" s="95" t="s">
        <v>3</v>
      </c>
      <c r="C4" s="95" t="s">
        <v>1</v>
      </c>
      <c r="D4" s="95" t="s">
        <v>2</v>
      </c>
      <c r="E4" s="527" t="s">
        <v>1218</v>
      </c>
      <c r="F4" s="527" t="s">
        <v>1219</v>
      </c>
    </row>
    <row r="5" spans="1:9" ht="15.75" thickBot="1" x14ac:dyDescent="0.3">
      <c r="A5" s="86">
        <v>1</v>
      </c>
      <c r="B5" s="86">
        <v>2</v>
      </c>
      <c r="C5" s="86">
        <v>3</v>
      </c>
      <c r="D5" s="86">
        <v>4</v>
      </c>
      <c r="E5" s="527">
        <v>5</v>
      </c>
      <c r="F5" s="527">
        <v>6</v>
      </c>
    </row>
    <row r="6" spans="1:9" ht="27.75" customHeight="1" thickBot="1" x14ac:dyDescent="0.3">
      <c r="A6" s="96">
        <v>1</v>
      </c>
      <c r="B6" s="163" t="s">
        <v>517</v>
      </c>
      <c r="C6" s="164">
        <v>1</v>
      </c>
      <c r="D6" s="164">
        <v>2012</v>
      </c>
      <c r="E6" s="162">
        <v>10</v>
      </c>
      <c r="F6" s="951" t="s">
        <v>777</v>
      </c>
      <c r="I6" s="645" t="s">
        <v>1704</v>
      </c>
    </row>
    <row r="7" spans="1:9" ht="15.75" x14ac:dyDescent="0.25">
      <c r="A7" s="86">
        <v>2</v>
      </c>
      <c r="B7" s="165" t="s">
        <v>518</v>
      </c>
      <c r="C7" s="166">
        <v>1</v>
      </c>
      <c r="D7" s="166">
        <v>2013</v>
      </c>
      <c r="E7" s="162">
        <v>10</v>
      </c>
      <c r="F7" s="951"/>
      <c r="I7" s="555"/>
    </row>
    <row r="8" spans="1:9" ht="15.75" x14ac:dyDescent="0.25">
      <c r="A8" s="86">
        <v>3</v>
      </c>
      <c r="B8" s="165" t="s">
        <v>519</v>
      </c>
      <c r="C8" s="166">
        <v>2</v>
      </c>
      <c r="D8" s="166">
        <v>2012</v>
      </c>
      <c r="E8" s="162">
        <v>10</v>
      </c>
      <c r="F8" s="951"/>
      <c r="I8" s="470"/>
    </row>
    <row r="9" spans="1:9" ht="15.75" x14ac:dyDescent="0.25">
      <c r="A9" s="86">
        <v>4</v>
      </c>
      <c r="B9" s="165" t="s">
        <v>520</v>
      </c>
      <c r="C9" s="166">
        <v>1</v>
      </c>
      <c r="D9" s="166">
        <v>2007</v>
      </c>
      <c r="E9" s="162">
        <v>10</v>
      </c>
      <c r="F9" s="951"/>
      <c r="I9" s="470"/>
    </row>
    <row r="10" spans="1:9" ht="15.75" x14ac:dyDescent="0.25">
      <c r="A10" s="86">
        <v>5</v>
      </c>
      <c r="B10" s="165" t="s">
        <v>521</v>
      </c>
      <c r="C10" s="166">
        <v>1</v>
      </c>
      <c r="D10" s="166">
        <v>2012</v>
      </c>
      <c r="E10" s="162">
        <v>10</v>
      </c>
      <c r="F10" s="951"/>
      <c r="I10" s="470"/>
    </row>
    <row r="11" spans="1:9" ht="15.75" x14ac:dyDescent="0.25">
      <c r="A11" s="86">
        <v>6</v>
      </c>
      <c r="B11" s="165" t="s">
        <v>522</v>
      </c>
      <c r="C11" s="166">
        <v>1</v>
      </c>
      <c r="D11" s="166">
        <v>2007</v>
      </c>
      <c r="E11" s="162">
        <v>10</v>
      </c>
      <c r="F11" s="951"/>
      <c r="I11" s="470"/>
    </row>
    <row r="12" spans="1:9" ht="15.75" x14ac:dyDescent="0.25">
      <c r="A12" s="86">
        <v>7</v>
      </c>
      <c r="B12" s="165" t="s">
        <v>247</v>
      </c>
      <c r="C12" s="166">
        <v>1</v>
      </c>
      <c r="D12" s="166">
        <v>2012</v>
      </c>
      <c r="E12" s="162">
        <v>10</v>
      </c>
      <c r="F12" s="951"/>
      <c r="I12" s="470"/>
    </row>
    <row r="13" spans="1:9" ht="15.75" x14ac:dyDescent="0.25">
      <c r="A13" s="86">
        <v>8</v>
      </c>
      <c r="B13" s="165" t="s">
        <v>523</v>
      </c>
      <c r="C13" s="166">
        <v>6</v>
      </c>
      <c r="D13" s="166">
        <v>2013</v>
      </c>
      <c r="E13" s="162">
        <v>10</v>
      </c>
      <c r="F13" s="951"/>
      <c r="I13" s="470"/>
    </row>
    <row r="14" spans="1:9" ht="15.75" x14ac:dyDescent="0.25">
      <c r="A14" s="86">
        <v>9</v>
      </c>
      <c r="B14" s="165" t="s">
        <v>80</v>
      </c>
      <c r="C14" s="166">
        <v>1</v>
      </c>
      <c r="D14" s="166">
        <v>2004</v>
      </c>
      <c r="E14" s="162">
        <v>10</v>
      </c>
      <c r="F14" s="951"/>
      <c r="I14" s="470"/>
    </row>
    <row r="15" spans="1:9" ht="15.75" x14ac:dyDescent="0.25">
      <c r="A15" s="86">
        <v>10</v>
      </c>
      <c r="B15" s="165" t="s">
        <v>524</v>
      </c>
      <c r="C15" s="166">
        <v>1</v>
      </c>
      <c r="D15" s="166">
        <v>2007</v>
      </c>
      <c r="E15" s="162">
        <v>10</v>
      </c>
      <c r="F15" s="951"/>
      <c r="I15" s="470"/>
    </row>
    <row r="16" spans="1:9" ht="15.75" x14ac:dyDescent="0.25">
      <c r="A16" s="86">
        <v>11</v>
      </c>
      <c r="B16" s="165" t="s">
        <v>525</v>
      </c>
      <c r="C16" s="166">
        <v>1</v>
      </c>
      <c r="D16" s="166">
        <v>2007</v>
      </c>
      <c r="E16" s="162">
        <v>10</v>
      </c>
      <c r="F16" s="951"/>
      <c r="I16" s="470"/>
    </row>
    <row r="17" spans="1:9" ht="15.75" x14ac:dyDescent="0.25">
      <c r="A17" s="86">
        <v>12</v>
      </c>
      <c r="B17" s="165" t="s">
        <v>526</v>
      </c>
      <c r="C17" s="166">
        <v>3</v>
      </c>
      <c r="D17" s="166">
        <v>2012</v>
      </c>
      <c r="E17" s="162">
        <v>10</v>
      </c>
      <c r="F17" s="951"/>
      <c r="I17" s="470"/>
    </row>
    <row r="18" spans="1:9" ht="15.75" x14ac:dyDescent="0.25">
      <c r="A18" s="86">
        <v>13</v>
      </c>
      <c r="B18" s="165" t="s">
        <v>527</v>
      </c>
      <c r="C18" s="166">
        <v>1</v>
      </c>
      <c r="D18" s="166">
        <v>2012</v>
      </c>
      <c r="E18" s="162">
        <v>10</v>
      </c>
      <c r="F18" s="951"/>
      <c r="I18" s="470"/>
    </row>
    <row r="19" spans="1:9" ht="15.75" x14ac:dyDescent="0.25">
      <c r="A19" s="86">
        <v>14</v>
      </c>
      <c r="B19" s="167" t="s">
        <v>790</v>
      </c>
      <c r="C19" s="166">
        <v>3</v>
      </c>
      <c r="D19" s="168">
        <v>2012</v>
      </c>
      <c r="E19" s="162">
        <v>10</v>
      </c>
      <c r="F19" s="951"/>
      <c r="I19" s="470"/>
    </row>
    <row r="20" spans="1:9" x14ac:dyDescent="0.25">
      <c r="C20">
        <f>SUM(C6:C19)</f>
        <v>24</v>
      </c>
      <c r="F20" s="160"/>
      <c r="I20" s="470"/>
    </row>
    <row r="21" spans="1:9" x14ac:dyDescent="0.25"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4">
    <mergeCell ref="D1:H1"/>
    <mergeCell ref="C3:D3"/>
    <mergeCell ref="A3:B3"/>
    <mergeCell ref="F6:F19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9"/>
  <sheetViews>
    <sheetView workbookViewId="0">
      <selection activeCell="A3" sqref="A3:B3"/>
    </sheetView>
  </sheetViews>
  <sheetFormatPr defaultRowHeight="15" x14ac:dyDescent="0.25"/>
  <cols>
    <col min="1" max="1" width="9.140625" style="64"/>
    <col min="2" max="2" width="55" customWidth="1"/>
    <col min="3" max="3" width="18.7109375" style="64" customWidth="1"/>
    <col min="4" max="4" width="17.7109375" style="64" customWidth="1"/>
    <col min="9" max="9" width="50.28515625" style="469" customWidth="1"/>
  </cols>
  <sheetData>
    <row r="1" spans="1:9" x14ac:dyDescent="0.25">
      <c r="D1" s="924" t="s">
        <v>16</v>
      </c>
      <c r="E1" s="924"/>
      <c r="F1" s="924"/>
      <c r="G1" s="924"/>
      <c r="H1" s="924"/>
    </row>
    <row r="3" spans="1:9" ht="42" customHeight="1" x14ac:dyDescent="0.25">
      <c r="A3" s="949" t="s">
        <v>733</v>
      </c>
      <c r="B3" s="949"/>
      <c r="C3" s="950" t="s">
        <v>636</v>
      </c>
      <c r="D3" s="950"/>
    </row>
    <row r="4" spans="1:9" ht="60" x14ac:dyDescent="0.25">
      <c r="A4" s="86" t="s">
        <v>0</v>
      </c>
      <c r="B4" s="87" t="s">
        <v>3</v>
      </c>
      <c r="C4" s="86" t="s">
        <v>1</v>
      </c>
      <c r="D4" s="86" t="s">
        <v>2</v>
      </c>
      <c r="E4" s="527" t="s">
        <v>1218</v>
      </c>
      <c r="F4" s="527" t="s">
        <v>1219</v>
      </c>
    </row>
    <row r="5" spans="1:9" ht="15.75" thickBot="1" x14ac:dyDescent="0.3">
      <c r="A5" s="86">
        <v>1</v>
      </c>
      <c r="B5" s="86">
        <v>2</v>
      </c>
      <c r="C5" s="86">
        <v>3</v>
      </c>
      <c r="D5" s="86">
        <v>4</v>
      </c>
      <c r="E5" s="527">
        <v>5</v>
      </c>
      <c r="F5" s="527">
        <v>6</v>
      </c>
    </row>
    <row r="6" spans="1:9" ht="30" customHeight="1" thickBot="1" x14ac:dyDescent="0.3">
      <c r="A6" s="96">
        <v>1</v>
      </c>
      <c r="B6" s="169" t="s">
        <v>637</v>
      </c>
      <c r="C6" s="172">
        <v>2</v>
      </c>
      <c r="D6" s="172">
        <v>2009</v>
      </c>
      <c r="E6" s="8">
        <v>12</v>
      </c>
      <c r="F6" s="951" t="s">
        <v>791</v>
      </c>
      <c r="I6" s="645" t="s">
        <v>1704</v>
      </c>
    </row>
    <row r="7" spans="1:9" ht="15.75" x14ac:dyDescent="0.25">
      <c r="A7" s="86">
        <v>2</v>
      </c>
      <c r="B7" s="170" t="s">
        <v>638</v>
      </c>
      <c r="C7" s="173">
        <v>1</v>
      </c>
      <c r="D7" s="173">
        <v>2009</v>
      </c>
      <c r="E7" s="8">
        <v>12</v>
      </c>
      <c r="F7" s="951"/>
      <c r="I7" s="555"/>
    </row>
    <row r="8" spans="1:9" ht="15.75" x14ac:dyDescent="0.25">
      <c r="A8" s="86">
        <v>3</v>
      </c>
      <c r="B8" s="170" t="s">
        <v>639</v>
      </c>
      <c r="C8" s="173">
        <v>1</v>
      </c>
      <c r="D8" s="173">
        <v>2009</v>
      </c>
      <c r="E8" s="8">
        <v>12</v>
      </c>
      <c r="F8" s="951"/>
      <c r="I8" s="470"/>
    </row>
    <row r="9" spans="1:9" ht="15.75" x14ac:dyDescent="0.25">
      <c r="A9" s="86">
        <v>4</v>
      </c>
      <c r="B9" s="171" t="s">
        <v>640</v>
      </c>
      <c r="C9" s="173">
        <v>1</v>
      </c>
      <c r="D9" s="173">
        <v>2009</v>
      </c>
      <c r="E9" s="8">
        <v>12</v>
      </c>
      <c r="F9" s="951"/>
      <c r="I9" s="470"/>
    </row>
    <row r="10" spans="1:9" ht="15.75" x14ac:dyDescent="0.25">
      <c r="A10" s="86">
        <v>5</v>
      </c>
      <c r="B10" s="171" t="s">
        <v>641</v>
      </c>
      <c r="C10" s="173">
        <v>2</v>
      </c>
      <c r="D10" s="173">
        <v>2009</v>
      </c>
      <c r="E10" s="8">
        <v>12</v>
      </c>
      <c r="F10" s="951"/>
      <c r="I10" s="470"/>
    </row>
    <row r="11" spans="1:9" ht="15.75" x14ac:dyDescent="0.25">
      <c r="A11" s="86">
        <v>6</v>
      </c>
      <c r="B11" s="170" t="s">
        <v>642</v>
      </c>
      <c r="C11" s="173">
        <v>3</v>
      </c>
      <c r="D11" s="173">
        <v>2009</v>
      </c>
      <c r="E11" s="8">
        <v>12</v>
      </c>
      <c r="F11" s="951"/>
      <c r="I11" s="470"/>
    </row>
    <row r="12" spans="1:9" ht="15.75" x14ac:dyDescent="0.25">
      <c r="A12" s="86">
        <v>7</v>
      </c>
      <c r="B12" s="170" t="s">
        <v>643</v>
      </c>
      <c r="C12" s="173">
        <v>1</v>
      </c>
      <c r="D12" s="173">
        <v>2009</v>
      </c>
      <c r="E12" s="8">
        <v>12</v>
      </c>
      <c r="F12" s="951"/>
      <c r="I12" s="470"/>
    </row>
    <row r="13" spans="1:9" ht="15.75" x14ac:dyDescent="0.25">
      <c r="A13" s="86">
        <v>8</v>
      </c>
      <c r="B13" s="170" t="s">
        <v>644</v>
      </c>
      <c r="C13" s="173">
        <v>1</v>
      </c>
      <c r="D13" s="173">
        <v>2009</v>
      </c>
      <c r="E13" s="8">
        <v>12</v>
      </c>
      <c r="F13" s="951"/>
      <c r="I13" s="470"/>
    </row>
    <row r="14" spans="1:9" ht="15.75" x14ac:dyDescent="0.25">
      <c r="A14" s="86">
        <v>9</v>
      </c>
      <c r="B14" s="170" t="s">
        <v>58</v>
      </c>
      <c r="C14" s="173">
        <v>1</v>
      </c>
      <c r="D14" s="173">
        <v>2009</v>
      </c>
      <c r="E14" s="8">
        <v>12</v>
      </c>
      <c r="F14" s="951"/>
      <c r="I14" s="470"/>
    </row>
    <row r="15" spans="1:9" ht="15.75" x14ac:dyDescent="0.25">
      <c r="A15" s="86">
        <v>10</v>
      </c>
      <c r="B15" s="170" t="s">
        <v>645</v>
      </c>
      <c r="C15" s="173">
        <v>1</v>
      </c>
      <c r="D15" s="173">
        <v>2009</v>
      </c>
      <c r="E15" s="8">
        <v>12</v>
      </c>
      <c r="F15" s="951"/>
      <c r="I15" s="470"/>
    </row>
    <row r="16" spans="1:9" ht="15.75" x14ac:dyDescent="0.25">
      <c r="A16" s="86">
        <v>11</v>
      </c>
      <c r="B16" s="170" t="s">
        <v>646</v>
      </c>
      <c r="C16" s="173">
        <v>1</v>
      </c>
      <c r="D16" s="173">
        <v>2009</v>
      </c>
      <c r="E16" s="8">
        <v>12</v>
      </c>
      <c r="F16" s="951"/>
      <c r="I16" s="470"/>
    </row>
    <row r="17" spans="1:9" ht="15.75" x14ac:dyDescent="0.25">
      <c r="A17" s="86">
        <v>12</v>
      </c>
      <c r="B17" s="170" t="s">
        <v>647</v>
      </c>
      <c r="C17" s="173">
        <v>1</v>
      </c>
      <c r="D17" s="173">
        <v>2009</v>
      </c>
      <c r="E17" s="8">
        <v>12</v>
      </c>
      <c r="F17" s="951"/>
      <c r="I17" s="470"/>
    </row>
    <row r="18" spans="1:9" ht="15.75" x14ac:dyDescent="0.25">
      <c r="A18" s="86">
        <v>13</v>
      </c>
      <c r="B18" s="170" t="s">
        <v>648</v>
      </c>
      <c r="C18" s="173">
        <v>1</v>
      </c>
      <c r="D18" s="173">
        <v>2009</v>
      </c>
      <c r="E18" s="8">
        <v>12</v>
      </c>
      <c r="F18" s="951"/>
      <c r="I18" s="470"/>
    </row>
    <row r="19" spans="1:9" ht="15.75" x14ac:dyDescent="0.25">
      <c r="A19" s="86">
        <v>14</v>
      </c>
      <c r="B19" s="170" t="s">
        <v>649</v>
      </c>
      <c r="C19" s="173">
        <v>1</v>
      </c>
      <c r="D19" s="173">
        <v>2009</v>
      </c>
      <c r="E19" s="8">
        <v>12</v>
      </c>
      <c r="F19" s="951"/>
      <c r="I19" s="470"/>
    </row>
    <row r="20" spans="1:9" ht="15.75" x14ac:dyDescent="0.25">
      <c r="A20" s="86">
        <v>15</v>
      </c>
      <c r="B20" s="170" t="s">
        <v>650</v>
      </c>
      <c r="C20" s="173">
        <v>1</v>
      </c>
      <c r="D20" s="173">
        <v>2009</v>
      </c>
      <c r="E20" s="8">
        <v>12</v>
      </c>
      <c r="F20" s="951"/>
      <c r="I20" s="470"/>
    </row>
    <row r="21" spans="1:9" s="715" customFormat="1" x14ac:dyDescent="0.25">
      <c r="A21" s="266">
        <v>16</v>
      </c>
      <c r="B21" s="824" t="s">
        <v>1780</v>
      </c>
      <c r="C21" s="825">
        <v>6</v>
      </c>
      <c r="D21" s="826">
        <v>2010</v>
      </c>
      <c r="E21" s="827">
        <v>12</v>
      </c>
      <c r="F21" s="828"/>
      <c r="I21" s="716"/>
    </row>
    <row r="22" spans="1:9" x14ac:dyDescent="0.25">
      <c r="C22" s="64">
        <f>SUM(C6:C20)</f>
        <v>19</v>
      </c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  <row r="29" spans="1:9" x14ac:dyDescent="0.25">
      <c r="I29" s="470"/>
    </row>
  </sheetData>
  <mergeCells count="4">
    <mergeCell ref="D1:H1"/>
    <mergeCell ref="C3:D3"/>
    <mergeCell ref="A3:B3"/>
    <mergeCell ref="F6:F20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9"/>
  <sheetViews>
    <sheetView workbookViewId="0">
      <selection activeCell="A3" sqref="A3:B3"/>
    </sheetView>
  </sheetViews>
  <sheetFormatPr defaultRowHeight="15" x14ac:dyDescent="0.25"/>
  <cols>
    <col min="2" max="2" width="55" customWidth="1"/>
    <col min="3" max="3" width="18.7109375" customWidth="1"/>
    <col min="4" max="4" width="17.7109375" customWidth="1"/>
    <col min="9" max="9" width="50.28515625" style="469" customWidth="1"/>
  </cols>
  <sheetData>
    <row r="1" spans="1:9" x14ac:dyDescent="0.25">
      <c r="A1" s="83"/>
      <c r="B1" s="36"/>
      <c r="C1" s="83"/>
      <c r="D1" s="924" t="s">
        <v>16</v>
      </c>
      <c r="E1" s="924"/>
      <c r="F1" s="924"/>
      <c r="G1" s="924"/>
      <c r="H1" s="924"/>
    </row>
    <row r="2" spans="1:9" x14ac:dyDescent="0.25">
      <c r="A2" s="83"/>
      <c r="B2" s="36"/>
      <c r="C2" s="83"/>
      <c r="D2" s="83"/>
      <c r="E2" s="36"/>
      <c r="F2" s="36"/>
      <c r="G2" s="36"/>
      <c r="H2" s="36"/>
    </row>
    <row r="3" spans="1:9" ht="15" customHeight="1" x14ac:dyDescent="0.25">
      <c r="A3" s="949" t="s">
        <v>733</v>
      </c>
      <c r="B3" s="949"/>
      <c r="C3" s="957" t="s">
        <v>1238</v>
      </c>
      <c r="D3" s="958"/>
      <c r="E3" s="36"/>
      <c r="F3" s="36"/>
      <c r="G3" s="36"/>
      <c r="H3" s="36"/>
    </row>
    <row r="4" spans="1:9" ht="60" x14ac:dyDescent="0.25">
      <c r="A4" s="94" t="s">
        <v>0</v>
      </c>
      <c r="B4" s="87" t="s">
        <v>3</v>
      </c>
      <c r="C4" s="94" t="s">
        <v>1</v>
      </c>
      <c r="D4" s="94" t="s">
        <v>2</v>
      </c>
      <c r="E4" s="527" t="s">
        <v>1218</v>
      </c>
      <c r="F4" s="527" t="s">
        <v>1219</v>
      </c>
      <c r="G4" s="36"/>
      <c r="H4" s="36"/>
    </row>
    <row r="5" spans="1:9" ht="15.75" thickBot="1" x14ac:dyDescent="0.3">
      <c r="A5" s="94">
        <v>1</v>
      </c>
      <c r="B5" s="94">
        <v>2</v>
      </c>
      <c r="C5" s="94">
        <v>3</v>
      </c>
      <c r="D5" s="94">
        <v>4</v>
      </c>
      <c r="E5" s="527">
        <v>5</v>
      </c>
      <c r="F5" s="527">
        <v>6</v>
      </c>
      <c r="G5" s="36"/>
      <c r="H5" s="36"/>
    </row>
    <row r="6" spans="1:9" ht="31.5" customHeight="1" thickBot="1" x14ac:dyDescent="0.3">
      <c r="A6" s="96">
        <v>1</v>
      </c>
      <c r="B6" s="174" t="s">
        <v>792</v>
      </c>
      <c r="C6" s="177">
        <v>1</v>
      </c>
      <c r="D6" s="177">
        <v>2013</v>
      </c>
      <c r="E6" s="8">
        <v>12</v>
      </c>
      <c r="F6" s="951" t="s">
        <v>791</v>
      </c>
      <c r="G6" s="36"/>
      <c r="H6" s="36"/>
      <c r="I6" s="645" t="s">
        <v>1704</v>
      </c>
    </row>
    <row r="7" spans="1:9" ht="15.75" x14ac:dyDescent="0.25">
      <c r="A7" s="94">
        <v>2</v>
      </c>
      <c r="B7" s="176" t="s">
        <v>25</v>
      </c>
      <c r="C7" s="178">
        <v>1</v>
      </c>
      <c r="D7" s="178">
        <v>2004</v>
      </c>
      <c r="E7" s="8">
        <v>12</v>
      </c>
      <c r="F7" s="951"/>
      <c r="G7" s="36"/>
      <c r="H7" s="36"/>
      <c r="I7" s="555"/>
    </row>
    <row r="8" spans="1:9" ht="15.75" x14ac:dyDescent="0.25">
      <c r="A8" s="96">
        <v>3</v>
      </c>
      <c r="B8" s="176" t="s">
        <v>793</v>
      </c>
      <c r="C8" s="178">
        <v>1</v>
      </c>
      <c r="D8" s="178">
        <v>2007</v>
      </c>
      <c r="E8" s="8">
        <v>12</v>
      </c>
      <c r="F8" s="951"/>
      <c r="G8" s="36"/>
      <c r="H8" s="36"/>
      <c r="I8" s="470"/>
    </row>
    <row r="9" spans="1:9" ht="15.75" x14ac:dyDescent="0.25">
      <c r="A9" s="94">
        <v>4</v>
      </c>
      <c r="B9" s="176" t="s">
        <v>794</v>
      </c>
      <c r="C9" s="178">
        <v>1</v>
      </c>
      <c r="D9" s="178">
        <v>2007</v>
      </c>
      <c r="E9" s="8">
        <v>12</v>
      </c>
      <c r="F9" s="951"/>
      <c r="G9" s="36"/>
      <c r="H9" s="36"/>
      <c r="I9" s="470"/>
    </row>
    <row r="10" spans="1:9" ht="15.75" x14ac:dyDescent="0.25">
      <c r="A10" s="96">
        <v>5</v>
      </c>
      <c r="B10" s="176" t="s">
        <v>795</v>
      </c>
      <c r="C10" s="178">
        <v>1</v>
      </c>
      <c r="D10" s="178">
        <v>2012</v>
      </c>
      <c r="E10" s="8">
        <v>12</v>
      </c>
      <c r="F10" s="951"/>
      <c r="G10" s="36"/>
      <c r="H10" s="36"/>
      <c r="I10" s="470"/>
    </row>
    <row r="11" spans="1:9" ht="15.75" x14ac:dyDescent="0.25">
      <c r="A11" s="94">
        <v>6</v>
      </c>
      <c r="B11" s="175" t="s">
        <v>796</v>
      </c>
      <c r="C11" s="178">
        <v>1</v>
      </c>
      <c r="D11" s="178">
        <v>2012</v>
      </c>
      <c r="E11" s="8">
        <v>12</v>
      </c>
      <c r="F11" s="951"/>
      <c r="G11" s="36"/>
      <c r="H11" s="36"/>
      <c r="I11" s="470"/>
    </row>
    <row r="12" spans="1:9" ht="15.75" x14ac:dyDescent="0.25">
      <c r="A12" s="96">
        <v>7</v>
      </c>
      <c r="B12" s="175" t="s">
        <v>797</v>
      </c>
      <c r="C12" s="178">
        <v>1</v>
      </c>
      <c r="D12" s="178">
        <v>2012</v>
      </c>
      <c r="E12" s="8">
        <v>12</v>
      </c>
      <c r="F12" s="951"/>
      <c r="G12" s="36"/>
      <c r="H12" s="36"/>
      <c r="I12" s="470"/>
    </row>
    <row r="13" spans="1:9" ht="15.75" x14ac:dyDescent="0.25">
      <c r="A13" s="94">
        <v>8</v>
      </c>
      <c r="B13" s="175" t="s">
        <v>798</v>
      </c>
      <c r="C13" s="178">
        <v>1</v>
      </c>
      <c r="D13" s="178">
        <v>2006</v>
      </c>
      <c r="E13" s="8">
        <v>12</v>
      </c>
      <c r="F13" s="951"/>
      <c r="G13" s="36"/>
      <c r="H13" s="36"/>
      <c r="I13" s="470"/>
    </row>
    <row r="14" spans="1:9" ht="15.75" x14ac:dyDescent="0.25">
      <c r="A14" s="96">
        <v>9</v>
      </c>
      <c r="B14" s="175" t="s">
        <v>441</v>
      </c>
      <c r="C14" s="178">
        <v>1</v>
      </c>
      <c r="D14" s="178">
        <v>2007</v>
      </c>
      <c r="E14" s="8">
        <v>12</v>
      </c>
      <c r="F14" s="951"/>
      <c r="G14" s="36"/>
      <c r="H14" s="36"/>
      <c r="I14" s="470"/>
    </row>
    <row r="15" spans="1:9" ht="15.75" x14ac:dyDescent="0.25">
      <c r="A15" s="94">
        <v>10</v>
      </c>
      <c r="B15" s="175" t="s">
        <v>799</v>
      </c>
      <c r="C15" s="178">
        <v>2</v>
      </c>
      <c r="D15" s="178">
        <v>2008</v>
      </c>
      <c r="E15" s="8">
        <v>12</v>
      </c>
      <c r="F15" s="951"/>
      <c r="G15" s="36"/>
      <c r="H15" s="36"/>
      <c r="I15" s="470"/>
    </row>
    <row r="16" spans="1:9" ht="15.75" x14ac:dyDescent="0.25">
      <c r="A16" s="96">
        <v>11</v>
      </c>
      <c r="B16" s="175" t="s">
        <v>800</v>
      </c>
      <c r="C16" s="178">
        <v>1</v>
      </c>
      <c r="D16" s="178">
        <v>2012</v>
      </c>
      <c r="E16" s="8">
        <v>12</v>
      </c>
      <c r="F16" s="951"/>
      <c r="G16" s="36"/>
      <c r="H16" s="36"/>
      <c r="I16" s="470"/>
    </row>
    <row r="17" spans="1:9" ht="15.75" x14ac:dyDescent="0.25">
      <c r="A17" s="94">
        <v>12</v>
      </c>
      <c r="B17" s="175" t="s">
        <v>801</v>
      </c>
      <c r="C17" s="178">
        <v>1</v>
      </c>
      <c r="D17" s="178">
        <v>2006</v>
      </c>
      <c r="E17" s="8">
        <v>12</v>
      </c>
      <c r="F17" s="951"/>
      <c r="G17" s="36"/>
      <c r="H17" s="36"/>
      <c r="I17" s="470"/>
    </row>
    <row r="18" spans="1:9" ht="15.75" x14ac:dyDescent="0.25">
      <c r="A18" s="96">
        <v>13</v>
      </c>
      <c r="B18" s="175" t="s">
        <v>802</v>
      </c>
      <c r="C18" s="178">
        <v>1</v>
      </c>
      <c r="D18" s="178">
        <v>2010</v>
      </c>
      <c r="E18" s="8">
        <v>12</v>
      </c>
      <c r="F18" s="951"/>
      <c r="G18" s="36"/>
      <c r="H18" s="36"/>
      <c r="I18" s="470"/>
    </row>
    <row r="19" spans="1:9" ht="15.75" x14ac:dyDescent="0.25">
      <c r="A19" s="94">
        <v>14</v>
      </c>
      <c r="B19" s="175" t="s">
        <v>693</v>
      </c>
      <c r="C19" s="178">
        <v>1</v>
      </c>
      <c r="D19" s="178">
        <v>1998</v>
      </c>
      <c r="E19" s="8">
        <v>12</v>
      </c>
      <c r="F19" s="951"/>
      <c r="G19" s="36"/>
      <c r="H19" s="36"/>
      <c r="I19" s="470"/>
    </row>
    <row r="20" spans="1:9" ht="15.75" x14ac:dyDescent="0.25">
      <c r="A20" s="96">
        <v>15</v>
      </c>
      <c r="B20" s="175" t="s">
        <v>803</v>
      </c>
      <c r="C20" s="178">
        <v>1</v>
      </c>
      <c r="D20" s="178">
        <v>2004</v>
      </c>
      <c r="E20" s="8">
        <v>12</v>
      </c>
      <c r="F20" s="951"/>
      <c r="G20" s="36"/>
      <c r="H20" s="36"/>
      <c r="I20" s="470"/>
    </row>
    <row r="21" spans="1:9" ht="15.75" x14ac:dyDescent="0.25">
      <c r="A21" s="94">
        <v>16</v>
      </c>
      <c r="B21" s="175" t="s">
        <v>804</v>
      </c>
      <c r="C21" s="178">
        <v>6</v>
      </c>
      <c r="D21" s="178">
        <v>2012</v>
      </c>
      <c r="E21" s="161">
        <v>12</v>
      </c>
      <c r="F21" s="951"/>
      <c r="I21" s="470"/>
    </row>
    <row r="22" spans="1:9" ht="15.75" x14ac:dyDescent="0.25">
      <c r="A22" s="96">
        <v>17</v>
      </c>
      <c r="B22" s="179" t="s">
        <v>805</v>
      </c>
      <c r="C22" s="178">
        <v>1</v>
      </c>
      <c r="D22" s="178">
        <v>2004</v>
      </c>
      <c r="E22" s="161">
        <v>12</v>
      </c>
      <c r="F22" s="951"/>
      <c r="I22" s="470"/>
    </row>
    <row r="23" spans="1:9" s="715" customFormat="1" x14ac:dyDescent="0.25">
      <c r="A23" s="266">
        <v>18</v>
      </c>
      <c r="B23" s="824" t="s">
        <v>1779</v>
      </c>
      <c r="C23" s="825">
        <v>1</v>
      </c>
      <c r="D23" s="826">
        <v>2013</v>
      </c>
      <c r="E23" s="827">
        <v>12</v>
      </c>
      <c r="F23" s="828"/>
      <c r="I23" s="716"/>
    </row>
    <row r="24" spans="1:9" x14ac:dyDescent="0.25">
      <c r="C24">
        <f>SUM(C6:C22)</f>
        <v>23</v>
      </c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  <row r="29" spans="1:9" x14ac:dyDescent="0.25">
      <c r="I29" s="470"/>
    </row>
  </sheetData>
  <mergeCells count="4">
    <mergeCell ref="D1:H1"/>
    <mergeCell ref="A3:B3"/>
    <mergeCell ref="C3:D3"/>
    <mergeCell ref="F6:F22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A3" sqref="A3:B3"/>
    </sheetView>
  </sheetViews>
  <sheetFormatPr defaultRowHeight="15" x14ac:dyDescent="0.25"/>
  <cols>
    <col min="1" max="1" width="9.140625" style="11"/>
    <col min="2" max="2" width="56" customWidth="1"/>
    <col min="3" max="3" width="16.5703125" style="11" customWidth="1"/>
    <col min="4" max="4" width="14.85546875" style="11" customWidth="1"/>
    <col min="5" max="6" width="9.140625" hidden="1" customWidth="1"/>
    <col min="10" max="10" width="50.28515625" style="469" customWidth="1"/>
  </cols>
  <sheetData>
    <row r="1" spans="1:10" x14ac:dyDescent="0.25">
      <c r="B1" s="4" t="s">
        <v>16</v>
      </c>
      <c r="E1" s="4"/>
    </row>
    <row r="3" spans="1:10" ht="66.75" customHeight="1" x14ac:dyDescent="0.25">
      <c r="A3" s="953" t="s">
        <v>492</v>
      </c>
      <c r="B3" s="953"/>
      <c r="C3" s="959" t="s">
        <v>493</v>
      </c>
      <c r="D3" s="959"/>
      <c r="E3" s="99"/>
      <c r="F3" s="100"/>
    </row>
    <row r="4" spans="1:10" ht="60" x14ac:dyDescent="0.25">
      <c r="A4" s="89" t="s">
        <v>0</v>
      </c>
      <c r="B4" s="18" t="s">
        <v>3</v>
      </c>
      <c r="C4" s="91" t="s">
        <v>1</v>
      </c>
      <c r="D4" s="91" t="s">
        <v>2</v>
      </c>
      <c r="E4" s="63"/>
      <c r="F4" s="63"/>
      <c r="G4" s="527" t="s">
        <v>1218</v>
      </c>
      <c r="H4" s="527" t="s">
        <v>1219</v>
      </c>
    </row>
    <row r="5" spans="1:10" ht="15.75" thickBot="1" x14ac:dyDescent="0.3">
      <c r="A5" s="89">
        <v>1</v>
      </c>
      <c r="B5" s="19">
        <v>2</v>
      </c>
      <c r="C5" s="89">
        <v>3</v>
      </c>
      <c r="D5" s="89">
        <v>4</v>
      </c>
      <c r="E5" s="63"/>
      <c r="F5" s="63"/>
      <c r="G5" s="527">
        <v>5</v>
      </c>
      <c r="H5" s="527">
        <v>6</v>
      </c>
    </row>
    <row r="6" spans="1:10" ht="30.75" customHeight="1" thickBot="1" x14ac:dyDescent="0.3">
      <c r="A6" s="91">
        <v>1</v>
      </c>
      <c r="B6" s="709" t="s">
        <v>132</v>
      </c>
      <c r="C6" s="708">
        <v>1</v>
      </c>
      <c r="D6" s="713">
        <v>2007</v>
      </c>
      <c r="E6" s="63"/>
      <c r="F6" s="63"/>
      <c r="G6" s="8">
        <v>12</v>
      </c>
      <c r="H6" s="951" t="s">
        <v>791</v>
      </c>
      <c r="J6" s="645" t="s">
        <v>1704</v>
      </c>
    </row>
    <row r="7" spans="1:10" x14ac:dyDescent="0.25">
      <c r="A7" s="91">
        <v>2</v>
      </c>
      <c r="B7" s="709" t="s">
        <v>494</v>
      </c>
      <c r="C7" s="708">
        <v>2</v>
      </c>
      <c r="D7" s="713" t="s">
        <v>495</v>
      </c>
      <c r="E7" s="63"/>
      <c r="F7" s="63"/>
      <c r="G7" s="8">
        <v>12</v>
      </c>
      <c r="H7" s="951"/>
      <c r="J7" s="555"/>
    </row>
    <row r="8" spans="1:10" x14ac:dyDescent="0.25">
      <c r="A8" s="91">
        <v>3</v>
      </c>
      <c r="B8" s="709" t="s">
        <v>496</v>
      </c>
      <c r="C8" s="708">
        <v>2</v>
      </c>
      <c r="D8" s="713" t="s">
        <v>497</v>
      </c>
      <c r="E8" s="63"/>
      <c r="F8" s="63"/>
      <c r="G8" s="8">
        <v>12</v>
      </c>
      <c r="H8" s="951"/>
      <c r="J8" s="470"/>
    </row>
    <row r="9" spans="1:10" x14ac:dyDescent="0.25">
      <c r="A9" s="91">
        <v>4</v>
      </c>
      <c r="B9" s="709" t="s">
        <v>498</v>
      </c>
      <c r="C9" s="708">
        <v>2</v>
      </c>
      <c r="D9" s="713">
        <v>2008</v>
      </c>
      <c r="E9" s="63"/>
      <c r="F9" s="63"/>
      <c r="G9" s="8">
        <v>12</v>
      </c>
      <c r="H9" s="951"/>
      <c r="J9" s="470"/>
    </row>
    <row r="10" spans="1:10" x14ac:dyDescent="0.25">
      <c r="A10" s="91">
        <v>5</v>
      </c>
      <c r="B10" s="709" t="s">
        <v>263</v>
      </c>
      <c r="C10" s="708">
        <v>2</v>
      </c>
      <c r="D10" s="713">
        <v>2007</v>
      </c>
      <c r="E10" s="63"/>
      <c r="F10" s="63"/>
      <c r="G10" s="8">
        <v>12</v>
      </c>
      <c r="H10" s="951"/>
      <c r="J10" s="470"/>
    </row>
    <row r="11" spans="1:10" x14ac:dyDescent="0.25">
      <c r="A11" s="91">
        <v>6</v>
      </c>
      <c r="B11" s="714" t="s">
        <v>499</v>
      </c>
      <c r="C11" s="708">
        <v>1</v>
      </c>
      <c r="D11" s="713">
        <v>2001</v>
      </c>
      <c r="E11" s="63"/>
      <c r="F11" s="63"/>
      <c r="G11" s="8">
        <v>12</v>
      </c>
      <c r="H11" s="951"/>
      <c r="J11" s="470"/>
    </row>
    <row r="12" spans="1:10" x14ac:dyDescent="0.25">
      <c r="A12" s="91">
        <v>7</v>
      </c>
      <c r="B12" s="714" t="s">
        <v>500</v>
      </c>
      <c r="C12" s="708">
        <v>1</v>
      </c>
      <c r="D12" s="713">
        <v>2007</v>
      </c>
      <c r="E12" s="63"/>
      <c r="F12" s="63"/>
      <c r="G12" s="8">
        <v>12</v>
      </c>
      <c r="H12" s="951"/>
      <c r="J12" s="470"/>
    </row>
    <row r="13" spans="1:10" x14ac:dyDescent="0.25">
      <c r="A13" s="91">
        <v>8</v>
      </c>
      <c r="B13" s="714" t="s">
        <v>501</v>
      </c>
      <c r="C13" s="708">
        <v>1</v>
      </c>
      <c r="D13" s="713">
        <v>2013</v>
      </c>
      <c r="E13" s="63"/>
      <c r="F13" s="63"/>
      <c r="G13" s="8">
        <v>12</v>
      </c>
      <c r="H13" s="951"/>
      <c r="J13" s="470"/>
    </row>
    <row r="14" spans="1:10" x14ac:dyDescent="0.25">
      <c r="A14" s="91">
        <v>9</v>
      </c>
      <c r="B14" s="714" t="s">
        <v>502</v>
      </c>
      <c r="C14" s="708">
        <v>1</v>
      </c>
      <c r="D14" s="713">
        <v>1992</v>
      </c>
      <c r="E14" s="63"/>
      <c r="F14" s="63"/>
      <c r="G14" s="8">
        <v>12</v>
      </c>
      <c r="H14" s="951"/>
      <c r="J14" s="470"/>
    </row>
    <row r="15" spans="1:10" x14ac:dyDescent="0.25">
      <c r="A15" s="91">
        <v>10</v>
      </c>
      <c r="B15" s="714" t="s">
        <v>191</v>
      </c>
      <c r="C15" s="708">
        <v>1</v>
      </c>
      <c r="D15" s="713">
        <v>2006</v>
      </c>
      <c r="E15" s="28"/>
      <c r="F15" s="28"/>
      <c r="G15" s="8">
        <v>12</v>
      </c>
      <c r="H15" s="951"/>
      <c r="J15" s="470"/>
    </row>
    <row r="16" spans="1:10" x14ac:dyDescent="0.25">
      <c r="A16" s="91">
        <v>11</v>
      </c>
      <c r="B16" s="714" t="s">
        <v>89</v>
      </c>
      <c r="C16" s="708">
        <v>1</v>
      </c>
      <c r="D16" s="713">
        <v>2007</v>
      </c>
      <c r="E16" s="28"/>
      <c r="F16" s="28"/>
      <c r="G16" s="8">
        <v>12</v>
      </c>
      <c r="H16" s="951"/>
      <c r="J16" s="470"/>
    </row>
    <row r="17" spans="1:10" ht="15.75" x14ac:dyDescent="0.25">
      <c r="A17" s="91">
        <v>12</v>
      </c>
      <c r="B17" s="710" t="s">
        <v>503</v>
      </c>
      <c r="C17" s="708">
        <v>1</v>
      </c>
      <c r="D17" s="713">
        <v>2001</v>
      </c>
      <c r="E17" s="28"/>
      <c r="F17" s="28"/>
      <c r="G17" s="8">
        <v>12</v>
      </c>
      <c r="H17" s="951"/>
      <c r="J17" s="470"/>
    </row>
    <row r="18" spans="1:10" ht="15.75" x14ac:dyDescent="0.25">
      <c r="A18" s="91">
        <v>13</v>
      </c>
      <c r="B18" s="710" t="s">
        <v>504</v>
      </c>
      <c r="C18" s="708">
        <v>1</v>
      </c>
      <c r="D18" s="713">
        <v>2011</v>
      </c>
      <c r="E18" s="28"/>
      <c r="F18" s="28"/>
      <c r="G18" s="8">
        <v>12</v>
      </c>
      <c r="H18" s="951"/>
      <c r="J18" s="470"/>
    </row>
    <row r="19" spans="1:10" ht="15.75" x14ac:dyDescent="0.25">
      <c r="A19" s="91">
        <v>14</v>
      </c>
      <c r="B19" s="710" t="s">
        <v>505</v>
      </c>
      <c r="C19" s="708">
        <v>1</v>
      </c>
      <c r="D19" s="713">
        <v>2009</v>
      </c>
      <c r="E19" s="28"/>
      <c r="F19" s="28"/>
      <c r="G19" s="8">
        <v>12</v>
      </c>
      <c r="H19" s="951"/>
      <c r="J19" s="470"/>
    </row>
    <row r="20" spans="1:10" x14ac:dyDescent="0.25">
      <c r="A20" s="91">
        <v>15</v>
      </c>
      <c r="B20" s="755" t="s">
        <v>506</v>
      </c>
      <c r="C20" s="708">
        <v>11</v>
      </c>
      <c r="D20" s="708">
        <v>2008</v>
      </c>
      <c r="E20" s="28"/>
      <c r="F20" s="28"/>
      <c r="G20" s="8">
        <v>12</v>
      </c>
      <c r="H20" s="951"/>
      <c r="J20" s="470"/>
    </row>
    <row r="21" spans="1:10" x14ac:dyDescent="0.25">
      <c r="A21" s="91">
        <v>16</v>
      </c>
      <c r="B21" s="755" t="s">
        <v>507</v>
      </c>
      <c r="C21" s="708">
        <v>3</v>
      </c>
      <c r="D21" s="708">
        <v>2013</v>
      </c>
      <c r="E21" s="28"/>
      <c r="F21" s="28"/>
      <c r="G21" s="8">
        <v>12</v>
      </c>
      <c r="H21" s="951"/>
      <c r="J21" s="470"/>
    </row>
    <row r="22" spans="1:10" ht="15.75" x14ac:dyDescent="0.25">
      <c r="A22" s="91">
        <v>17</v>
      </c>
      <c r="B22" s="756" t="s">
        <v>135</v>
      </c>
      <c r="C22" s="708">
        <v>1</v>
      </c>
      <c r="D22" s="708">
        <v>2006</v>
      </c>
      <c r="E22" s="28"/>
      <c r="F22" s="28"/>
      <c r="G22" s="8">
        <v>12</v>
      </c>
      <c r="H22" s="951"/>
      <c r="J22" s="470"/>
    </row>
    <row r="23" spans="1:10" x14ac:dyDescent="0.25">
      <c r="C23" s="11">
        <f>SUM(C6:C22)</f>
        <v>33</v>
      </c>
      <c r="J23" s="470"/>
    </row>
    <row r="24" spans="1:10" x14ac:dyDescent="0.25">
      <c r="J24" s="470"/>
    </row>
    <row r="25" spans="1:10" x14ac:dyDescent="0.25">
      <c r="J25" s="470"/>
    </row>
    <row r="26" spans="1:10" x14ac:dyDescent="0.25">
      <c r="J26" s="470"/>
    </row>
    <row r="27" spans="1:10" x14ac:dyDescent="0.25">
      <c r="J27" s="470"/>
    </row>
    <row r="28" spans="1:10" x14ac:dyDescent="0.25">
      <c r="J28" s="470"/>
    </row>
  </sheetData>
  <mergeCells count="3">
    <mergeCell ref="A3:B3"/>
    <mergeCell ref="C3:D3"/>
    <mergeCell ref="H6:H22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2" max="2" width="55.28515625" customWidth="1"/>
    <col min="3" max="3" width="15" customWidth="1"/>
    <col min="4" max="4" width="15.42578125" customWidth="1"/>
    <col min="9" max="9" width="50.28515625" style="469" customWidth="1"/>
  </cols>
  <sheetData>
    <row r="1" spans="1:9" x14ac:dyDescent="0.25">
      <c r="D1" s="924" t="s">
        <v>16</v>
      </c>
      <c r="E1" s="924"/>
      <c r="F1" s="924"/>
      <c r="G1" s="924"/>
      <c r="H1" s="924"/>
    </row>
    <row r="3" spans="1:9" x14ac:dyDescent="0.25">
      <c r="A3" s="961" t="s">
        <v>547</v>
      </c>
      <c r="B3" s="961"/>
      <c r="C3" s="960" t="s">
        <v>548</v>
      </c>
      <c r="D3" s="960"/>
    </row>
    <row r="4" spans="1:9" ht="66.75" customHeight="1" x14ac:dyDescent="0.25">
      <c r="A4" s="101" t="s">
        <v>0</v>
      </c>
      <c r="B4" s="102" t="s">
        <v>3</v>
      </c>
      <c r="C4" s="102" t="s">
        <v>1</v>
      </c>
      <c r="D4" s="102" t="s">
        <v>2</v>
      </c>
      <c r="E4" s="527" t="s">
        <v>1218</v>
      </c>
      <c r="F4" s="527" t="s">
        <v>1219</v>
      </c>
    </row>
    <row r="5" spans="1:9" ht="15.75" thickBot="1" x14ac:dyDescent="0.3">
      <c r="A5" s="103">
        <v>1</v>
      </c>
      <c r="B5" s="103">
        <v>2</v>
      </c>
      <c r="C5" s="103">
        <v>3</v>
      </c>
      <c r="D5" s="103">
        <v>4</v>
      </c>
      <c r="E5" s="527">
        <v>5</v>
      </c>
      <c r="F5" s="527">
        <v>6</v>
      </c>
    </row>
    <row r="6" spans="1:9" ht="32.25" customHeight="1" thickBot="1" x14ac:dyDescent="0.3">
      <c r="A6" s="103">
        <v>1</v>
      </c>
      <c r="B6" s="186" t="s">
        <v>549</v>
      </c>
      <c r="C6" s="196">
        <v>1</v>
      </c>
      <c r="D6" s="198">
        <v>2004</v>
      </c>
      <c r="E6" s="180">
        <v>10</v>
      </c>
      <c r="F6" s="951" t="s">
        <v>777</v>
      </c>
      <c r="I6" s="645" t="s">
        <v>1704</v>
      </c>
    </row>
    <row r="7" spans="1:9" x14ac:dyDescent="0.25">
      <c r="A7" s="103">
        <v>2</v>
      </c>
      <c r="B7" s="194" t="s">
        <v>87</v>
      </c>
      <c r="C7" s="195">
        <v>1</v>
      </c>
      <c r="D7" s="197">
        <v>2004</v>
      </c>
      <c r="E7" s="180">
        <v>10</v>
      </c>
      <c r="F7" s="951"/>
      <c r="I7" s="555"/>
    </row>
    <row r="8" spans="1:9" x14ac:dyDescent="0.25">
      <c r="A8" s="103">
        <v>3</v>
      </c>
      <c r="B8" s="194" t="s">
        <v>806</v>
      </c>
      <c r="C8" s="195">
        <v>1</v>
      </c>
      <c r="D8" s="197">
        <v>2012</v>
      </c>
      <c r="E8" s="180">
        <v>10</v>
      </c>
      <c r="F8" s="951"/>
      <c r="I8" s="470"/>
    </row>
    <row r="9" spans="1:9" x14ac:dyDescent="0.25">
      <c r="A9" s="103">
        <v>4</v>
      </c>
      <c r="B9" s="194" t="s">
        <v>807</v>
      </c>
      <c r="C9" s="195">
        <v>1</v>
      </c>
      <c r="D9" s="197">
        <v>2009</v>
      </c>
      <c r="E9" s="180">
        <v>10</v>
      </c>
      <c r="F9" s="951"/>
      <c r="I9" s="470"/>
    </row>
    <row r="10" spans="1:9" x14ac:dyDescent="0.25">
      <c r="A10" s="103">
        <v>5</v>
      </c>
      <c r="B10" s="194" t="s">
        <v>327</v>
      </c>
      <c r="C10" s="195">
        <v>1</v>
      </c>
      <c r="D10" s="197">
        <v>2005</v>
      </c>
      <c r="E10" s="180">
        <v>10</v>
      </c>
      <c r="F10" s="951"/>
      <c r="I10" s="470"/>
    </row>
    <row r="11" spans="1:9" x14ac:dyDescent="0.25">
      <c r="A11" s="103">
        <v>6</v>
      </c>
      <c r="B11" s="194" t="s">
        <v>550</v>
      </c>
      <c r="C11" s="195">
        <v>1</v>
      </c>
      <c r="D11" s="197">
        <v>2012</v>
      </c>
      <c r="E11" s="180">
        <v>10</v>
      </c>
      <c r="F11" s="951"/>
      <c r="I11" s="470"/>
    </row>
    <row r="12" spans="1:9" x14ac:dyDescent="0.25">
      <c r="A12" s="103">
        <v>7</v>
      </c>
      <c r="B12" s="194" t="s">
        <v>551</v>
      </c>
      <c r="C12" s="195">
        <v>1</v>
      </c>
      <c r="D12" s="197">
        <v>2012</v>
      </c>
      <c r="E12" s="180">
        <v>10</v>
      </c>
      <c r="F12" s="951"/>
      <c r="I12" s="470"/>
    </row>
    <row r="13" spans="1:9" x14ac:dyDescent="0.25">
      <c r="A13" s="103">
        <v>8</v>
      </c>
      <c r="B13" s="194" t="s">
        <v>552</v>
      </c>
      <c r="C13" s="195">
        <v>1</v>
      </c>
      <c r="D13" s="197">
        <v>2005</v>
      </c>
      <c r="E13" s="180">
        <v>10</v>
      </c>
      <c r="F13" s="951"/>
      <c r="I13" s="470"/>
    </row>
    <row r="14" spans="1:9" x14ac:dyDescent="0.25">
      <c r="A14" s="103">
        <v>9</v>
      </c>
      <c r="B14" s="194" t="s">
        <v>553</v>
      </c>
      <c r="C14" s="195">
        <v>1</v>
      </c>
      <c r="D14" s="197">
        <v>2008</v>
      </c>
      <c r="E14" s="180">
        <v>10</v>
      </c>
      <c r="F14" s="951"/>
      <c r="I14" s="470"/>
    </row>
    <row r="15" spans="1:9" x14ac:dyDescent="0.25">
      <c r="A15" s="103">
        <v>10</v>
      </c>
      <c r="B15" s="194" t="s">
        <v>555</v>
      </c>
      <c r="C15" s="195">
        <v>1</v>
      </c>
      <c r="D15" s="197">
        <v>2005</v>
      </c>
      <c r="E15" s="180">
        <v>10</v>
      </c>
      <c r="F15" s="951"/>
      <c r="I15" s="470"/>
    </row>
    <row r="16" spans="1:9" x14ac:dyDescent="0.25">
      <c r="A16" s="103">
        <v>11</v>
      </c>
      <c r="B16" s="194" t="s">
        <v>556</v>
      </c>
      <c r="C16" s="195">
        <v>1</v>
      </c>
      <c r="D16" s="197">
        <v>1998</v>
      </c>
      <c r="E16" s="180">
        <v>10</v>
      </c>
      <c r="F16" s="951"/>
      <c r="I16" s="470"/>
    </row>
    <row r="17" spans="1:9" x14ac:dyDescent="0.25">
      <c r="A17" s="103">
        <v>12</v>
      </c>
      <c r="B17" s="194" t="s">
        <v>153</v>
      </c>
      <c r="C17" s="195">
        <v>1</v>
      </c>
      <c r="D17" s="197">
        <v>2018</v>
      </c>
      <c r="E17" s="180">
        <v>10</v>
      </c>
      <c r="F17" s="951"/>
      <c r="I17" s="470"/>
    </row>
    <row r="18" spans="1:9" x14ac:dyDescent="0.25">
      <c r="A18" s="103">
        <v>13</v>
      </c>
      <c r="B18" s="194" t="s">
        <v>808</v>
      </c>
      <c r="C18" s="195">
        <v>1</v>
      </c>
      <c r="D18" s="197">
        <v>2017</v>
      </c>
      <c r="E18" s="180">
        <v>10</v>
      </c>
      <c r="F18" s="951"/>
      <c r="I18" s="470"/>
    </row>
    <row r="19" spans="1:9" x14ac:dyDescent="0.25">
      <c r="A19" s="103">
        <v>14</v>
      </c>
      <c r="B19" s="194" t="s">
        <v>168</v>
      </c>
      <c r="C19" s="195">
        <v>1</v>
      </c>
      <c r="D19" s="197">
        <v>2007</v>
      </c>
      <c r="E19" s="180">
        <v>10</v>
      </c>
      <c r="F19" s="951"/>
      <c r="I19" s="470"/>
    </row>
    <row r="20" spans="1:9" x14ac:dyDescent="0.25">
      <c r="A20" s="103">
        <v>15</v>
      </c>
      <c r="B20" s="194" t="s">
        <v>19</v>
      </c>
      <c r="C20" s="195">
        <v>1</v>
      </c>
      <c r="D20" s="197">
        <v>2007</v>
      </c>
      <c r="E20" s="180">
        <v>10</v>
      </c>
      <c r="F20" s="951"/>
      <c r="I20" s="470"/>
    </row>
    <row r="21" spans="1:9" x14ac:dyDescent="0.25">
      <c r="A21" s="103">
        <v>16</v>
      </c>
      <c r="B21" s="194" t="s">
        <v>554</v>
      </c>
      <c r="C21" s="195">
        <v>1</v>
      </c>
      <c r="D21" s="197">
        <v>2007</v>
      </c>
      <c r="E21" s="180">
        <v>10</v>
      </c>
      <c r="F21" s="951"/>
      <c r="I21" s="470"/>
    </row>
    <row r="22" spans="1:9" x14ac:dyDescent="0.25">
      <c r="C22">
        <f>SUM(C6:C21)</f>
        <v>16</v>
      </c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4">
    <mergeCell ref="D1:H1"/>
    <mergeCell ref="C3:D3"/>
    <mergeCell ref="A3:B3"/>
    <mergeCell ref="F6:F21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opLeftCell="A3" workbookViewId="0">
      <selection activeCell="A4" sqref="A4:B4"/>
    </sheetView>
  </sheetViews>
  <sheetFormatPr defaultRowHeight="15" x14ac:dyDescent="0.25"/>
  <cols>
    <col min="1" max="1" width="9.140625" style="81"/>
    <col min="2" max="2" width="64.140625" customWidth="1"/>
    <col min="3" max="3" width="14.42578125" style="81" customWidth="1"/>
    <col min="4" max="4" width="19.140625" style="81" customWidth="1"/>
    <col min="9" max="9" width="50.28515625" style="469" customWidth="1"/>
  </cols>
  <sheetData>
    <row r="1" spans="1:9" x14ac:dyDescent="0.25">
      <c r="B1" s="4" t="s">
        <v>16</v>
      </c>
      <c r="E1" s="4"/>
      <c r="F1" s="4"/>
    </row>
    <row r="4" spans="1:9" ht="37.5" customHeight="1" x14ac:dyDescent="0.25">
      <c r="A4" s="962" t="s">
        <v>78</v>
      </c>
      <c r="B4" s="962"/>
      <c r="C4" s="946" t="s">
        <v>79</v>
      </c>
      <c r="D4" s="946"/>
    </row>
    <row r="5" spans="1:9" ht="53.25" customHeight="1" thickBot="1" x14ac:dyDescent="0.3">
      <c r="A5" s="70" t="s">
        <v>0</v>
      </c>
      <c r="B5" s="70" t="s">
        <v>3</v>
      </c>
      <c r="C5" s="70" t="s">
        <v>1</v>
      </c>
      <c r="D5" s="70" t="s">
        <v>2</v>
      </c>
      <c r="E5" s="527" t="s">
        <v>1218</v>
      </c>
      <c r="F5" s="527" t="s">
        <v>1219</v>
      </c>
    </row>
    <row r="6" spans="1:9" s="36" customFormat="1" ht="30" customHeight="1" thickBot="1" x14ac:dyDescent="0.3">
      <c r="A6" s="84">
        <v>1</v>
      </c>
      <c r="B6" s="84">
        <v>2</v>
      </c>
      <c r="C6" s="84">
        <v>3</v>
      </c>
      <c r="D6" s="84">
        <v>4</v>
      </c>
      <c r="E6" s="527">
        <v>5</v>
      </c>
      <c r="F6" s="527">
        <v>6</v>
      </c>
      <c r="I6" s="645" t="s">
        <v>1704</v>
      </c>
    </row>
    <row r="7" spans="1:9" ht="18.75" customHeight="1" x14ac:dyDescent="0.25">
      <c r="A7" s="84">
        <v>1</v>
      </c>
      <c r="B7" s="682" t="s">
        <v>1787</v>
      </c>
      <c r="C7" s="682">
        <v>2</v>
      </c>
      <c r="D7" s="682">
        <v>2015</v>
      </c>
      <c r="E7" s="161">
        <v>11</v>
      </c>
      <c r="F7" s="951" t="s">
        <v>817</v>
      </c>
      <c r="I7" s="555"/>
    </row>
    <row r="8" spans="1:9" ht="15.75" customHeight="1" x14ac:dyDescent="0.25">
      <c r="A8" s="84">
        <f>A7+1</f>
        <v>2</v>
      </c>
      <c r="B8" s="682" t="s">
        <v>25</v>
      </c>
      <c r="C8" s="686">
        <v>2</v>
      </c>
      <c r="D8" s="686">
        <v>2009</v>
      </c>
      <c r="E8" s="161">
        <v>11</v>
      </c>
      <c r="F8" s="951"/>
      <c r="I8" s="470"/>
    </row>
    <row r="9" spans="1:9" x14ac:dyDescent="0.25">
      <c r="A9" s="682">
        <v>2</v>
      </c>
      <c r="B9" s="682" t="s">
        <v>1788</v>
      </c>
      <c r="C9" s="686">
        <v>1</v>
      </c>
      <c r="D9" s="686">
        <v>2014</v>
      </c>
      <c r="E9" s="161">
        <v>11</v>
      </c>
      <c r="F9" s="951"/>
      <c r="I9" s="470"/>
    </row>
    <row r="10" spans="1:9" x14ac:dyDescent="0.25">
      <c r="A10" s="682">
        <f t="shared" ref="A10" si="0">A9+1</f>
        <v>3</v>
      </c>
      <c r="B10" s="682" t="s">
        <v>1789</v>
      </c>
      <c r="C10" s="686">
        <v>1</v>
      </c>
      <c r="D10" s="686">
        <v>2016</v>
      </c>
      <c r="E10" s="161">
        <v>11</v>
      </c>
      <c r="F10" s="951"/>
      <c r="I10" s="470"/>
    </row>
    <row r="11" spans="1:9" x14ac:dyDescent="0.25">
      <c r="A11" s="682">
        <v>3</v>
      </c>
      <c r="B11" s="682" t="s">
        <v>1790</v>
      </c>
      <c r="C11" s="686">
        <v>1</v>
      </c>
      <c r="D11" s="686">
        <v>2005</v>
      </c>
      <c r="E11" s="161">
        <v>11</v>
      </c>
      <c r="F11" s="951"/>
      <c r="I11" s="470"/>
    </row>
    <row r="12" spans="1:9" x14ac:dyDescent="0.25">
      <c r="A12" s="682">
        <f t="shared" ref="A12" si="1">A11+1</f>
        <v>4</v>
      </c>
      <c r="B12" s="682" t="s">
        <v>80</v>
      </c>
      <c r="C12" s="686">
        <v>1</v>
      </c>
      <c r="D12" s="686">
        <v>2009</v>
      </c>
      <c r="E12" s="161">
        <v>11</v>
      </c>
      <c r="F12" s="951"/>
      <c r="I12" s="470"/>
    </row>
    <row r="13" spans="1:9" x14ac:dyDescent="0.25">
      <c r="A13" s="682">
        <v>4</v>
      </c>
      <c r="B13" s="687" t="s">
        <v>81</v>
      </c>
      <c r="C13" s="686">
        <v>1</v>
      </c>
      <c r="D13" s="686">
        <v>2009</v>
      </c>
      <c r="E13" s="161">
        <v>11</v>
      </c>
      <c r="F13" s="951"/>
      <c r="I13" s="470"/>
    </row>
    <row r="14" spans="1:9" ht="18.75" customHeight="1" x14ac:dyDescent="0.25">
      <c r="A14" s="682">
        <f t="shared" ref="A14" si="2">A13+1</f>
        <v>5</v>
      </c>
      <c r="B14" s="687" t="s">
        <v>1791</v>
      </c>
      <c r="C14" s="686">
        <v>1</v>
      </c>
      <c r="D14" s="686">
        <v>2005</v>
      </c>
      <c r="E14" s="161">
        <v>11</v>
      </c>
      <c r="F14" s="951"/>
      <c r="I14" s="470"/>
    </row>
    <row r="15" spans="1:9" x14ac:dyDescent="0.25">
      <c r="A15" s="682">
        <v>5</v>
      </c>
      <c r="B15" s="687" t="s">
        <v>1005</v>
      </c>
      <c r="C15" s="686">
        <v>1</v>
      </c>
      <c r="D15" s="686">
        <v>2015</v>
      </c>
      <c r="F15" s="545"/>
      <c r="I15" s="470"/>
    </row>
    <row r="16" spans="1:9" x14ac:dyDescent="0.25">
      <c r="A16" s="682">
        <f t="shared" ref="A16" si="3">A15+1</f>
        <v>6</v>
      </c>
      <c r="B16" s="687" t="s">
        <v>1792</v>
      </c>
      <c r="C16" s="686">
        <v>1</v>
      </c>
      <c r="D16" s="686">
        <v>2016</v>
      </c>
      <c r="I16" s="470"/>
    </row>
    <row r="17" spans="1:9" x14ac:dyDescent="0.25">
      <c r="A17" s="682">
        <v>6</v>
      </c>
      <c r="B17" s="687" t="s">
        <v>1793</v>
      </c>
      <c r="C17" s="686">
        <v>1</v>
      </c>
      <c r="D17" s="686">
        <v>2014</v>
      </c>
      <c r="I17" s="470"/>
    </row>
    <row r="18" spans="1:9" ht="15.75" x14ac:dyDescent="0.25">
      <c r="A18" s="682">
        <f t="shared" ref="A18" si="4">A17+1</f>
        <v>7</v>
      </c>
      <c r="B18" s="835" t="s">
        <v>1794</v>
      </c>
      <c r="C18" s="682">
        <v>2</v>
      </c>
      <c r="D18" s="682">
        <v>2014</v>
      </c>
      <c r="I18" s="470"/>
    </row>
    <row r="19" spans="1:9" x14ac:dyDescent="0.25">
      <c r="I19" s="470"/>
    </row>
    <row r="20" spans="1:9" x14ac:dyDescent="0.25">
      <c r="I20" s="470"/>
    </row>
    <row r="21" spans="1:9" x14ac:dyDescent="0.25"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C4:D4"/>
    <mergeCell ref="A4:B4"/>
    <mergeCell ref="F7:F14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B6" sqref="B6:D23"/>
    </sheetView>
  </sheetViews>
  <sheetFormatPr defaultRowHeight="15" x14ac:dyDescent="0.25"/>
  <cols>
    <col min="2" max="2" width="54.85546875" customWidth="1"/>
    <col min="3" max="3" width="20.7109375" customWidth="1"/>
    <col min="4" max="4" width="17.28515625" customWidth="1"/>
    <col min="5" max="5" width="0.140625" customWidth="1"/>
    <col min="6" max="7" width="9.140625" hidden="1" customWidth="1"/>
    <col min="12" max="12" width="50.28515625" style="469" customWidth="1"/>
  </cols>
  <sheetData>
    <row r="1" spans="1:12" x14ac:dyDescent="0.25">
      <c r="C1" s="4" t="s">
        <v>16</v>
      </c>
      <c r="D1" s="4"/>
      <c r="E1" s="4"/>
      <c r="F1" s="4"/>
      <c r="G1" s="4"/>
    </row>
    <row r="3" spans="1:12" ht="30" customHeight="1" x14ac:dyDescent="0.25">
      <c r="A3" s="953" t="s">
        <v>528</v>
      </c>
      <c r="B3" s="953"/>
      <c r="C3" s="952" t="s">
        <v>1812</v>
      </c>
      <c r="D3" s="952"/>
      <c r="E3" s="952"/>
      <c r="F3" s="952"/>
      <c r="G3" s="952"/>
    </row>
    <row r="4" spans="1:12" ht="60" x14ac:dyDescent="0.25">
      <c r="A4" s="91" t="s">
        <v>0</v>
      </c>
      <c r="B4" s="91" t="s">
        <v>3</v>
      </c>
      <c r="C4" s="91" t="s">
        <v>1</v>
      </c>
      <c r="D4" s="91" t="s">
        <v>2</v>
      </c>
      <c r="E4" s="46"/>
      <c r="F4" s="46"/>
      <c r="G4" s="104"/>
      <c r="H4" s="527" t="s">
        <v>1218</v>
      </c>
      <c r="I4" s="527" t="s">
        <v>1219</v>
      </c>
    </row>
    <row r="5" spans="1:12" ht="15.75" thickBot="1" x14ac:dyDescent="0.3">
      <c r="A5" s="91">
        <v>1</v>
      </c>
      <c r="B5" s="91">
        <v>2</v>
      </c>
      <c r="C5" s="91">
        <v>3</v>
      </c>
      <c r="D5" s="91">
        <v>4</v>
      </c>
      <c r="E5" s="46"/>
      <c r="F5" s="46"/>
      <c r="G5" s="104"/>
      <c r="H5" s="527">
        <v>5</v>
      </c>
      <c r="I5" s="527">
        <v>6</v>
      </c>
    </row>
    <row r="6" spans="1:12" ht="30" thickBot="1" x14ac:dyDescent="0.3">
      <c r="A6" s="34">
        <v>1</v>
      </c>
      <c r="B6" s="511" t="s">
        <v>1189</v>
      </c>
      <c r="C6" s="508">
        <v>10</v>
      </c>
      <c r="D6" s="510">
        <v>2017</v>
      </c>
      <c r="E6" s="105"/>
      <c r="F6" s="46"/>
      <c r="G6" s="104"/>
      <c r="H6" s="470">
        <v>12</v>
      </c>
      <c r="I6" s="951" t="s">
        <v>899</v>
      </c>
      <c r="L6" s="645" t="s">
        <v>1704</v>
      </c>
    </row>
    <row r="7" spans="1:12" ht="15.75" thickBot="1" x14ac:dyDescent="0.3">
      <c r="A7" s="91">
        <v>2</v>
      </c>
      <c r="B7" s="512" t="s">
        <v>1190</v>
      </c>
      <c r="C7" s="507">
        <v>1</v>
      </c>
      <c r="D7" s="509">
        <v>2017</v>
      </c>
      <c r="E7" s="105"/>
      <c r="F7" s="46"/>
      <c r="G7" s="104"/>
      <c r="H7" s="470">
        <v>12</v>
      </c>
      <c r="I7" s="951"/>
      <c r="L7" s="555"/>
    </row>
    <row r="8" spans="1:12" ht="15.75" thickBot="1" x14ac:dyDescent="0.3">
      <c r="A8" s="34">
        <v>3</v>
      </c>
      <c r="B8" s="512" t="s">
        <v>1191</v>
      </c>
      <c r="C8" s="507">
        <v>1</v>
      </c>
      <c r="D8" s="509">
        <v>2017</v>
      </c>
      <c r="E8" s="105"/>
      <c r="F8" s="46"/>
      <c r="G8" s="104"/>
      <c r="H8" s="470">
        <v>12</v>
      </c>
      <c r="I8" s="951"/>
      <c r="L8" s="470"/>
    </row>
    <row r="9" spans="1:12" ht="15.75" thickBot="1" x14ac:dyDescent="0.3">
      <c r="A9" s="505">
        <v>4</v>
      </c>
      <c r="B9" s="512" t="s">
        <v>1192</v>
      </c>
      <c r="C9" s="507">
        <v>1</v>
      </c>
      <c r="D9" s="509">
        <v>2017</v>
      </c>
      <c r="E9" s="105"/>
      <c r="F9" s="46"/>
      <c r="G9" s="104"/>
      <c r="H9" s="470">
        <v>12</v>
      </c>
      <c r="I9" s="951"/>
      <c r="L9" s="470"/>
    </row>
    <row r="10" spans="1:12" ht="15.75" thickBot="1" x14ac:dyDescent="0.3">
      <c r="A10" s="34">
        <v>5</v>
      </c>
      <c r="B10" s="512" t="s">
        <v>1193</v>
      </c>
      <c r="C10" s="507">
        <v>1</v>
      </c>
      <c r="D10" s="509">
        <v>2017</v>
      </c>
      <c r="E10" s="105"/>
      <c r="F10" s="46"/>
      <c r="G10" s="104"/>
      <c r="H10" s="470">
        <v>12</v>
      </c>
      <c r="I10" s="951"/>
      <c r="L10" s="470"/>
    </row>
    <row r="11" spans="1:12" ht="15.75" thickBot="1" x14ac:dyDescent="0.3">
      <c r="A11" s="505">
        <v>6</v>
      </c>
      <c r="B11" s="512" t="s">
        <v>44</v>
      </c>
      <c r="C11" s="507">
        <v>2</v>
      </c>
      <c r="D11" s="509">
        <v>2017</v>
      </c>
      <c r="E11" s="105"/>
      <c r="F11" s="46"/>
      <c r="G11" s="104"/>
      <c r="H11" s="470">
        <v>12</v>
      </c>
      <c r="I11" s="951"/>
      <c r="L11" s="470"/>
    </row>
    <row r="12" spans="1:12" ht="15.75" thickBot="1" x14ac:dyDescent="0.3">
      <c r="A12" s="34">
        <v>7</v>
      </c>
      <c r="B12" s="512" t="s">
        <v>1194</v>
      </c>
      <c r="C12" s="507">
        <v>1</v>
      </c>
      <c r="D12" s="509">
        <v>2017</v>
      </c>
      <c r="E12" s="105"/>
      <c r="F12" s="46"/>
      <c r="G12" s="104"/>
      <c r="H12" s="470">
        <v>12</v>
      </c>
      <c r="I12" s="951"/>
      <c r="L12" s="470"/>
    </row>
    <row r="13" spans="1:12" ht="30.75" thickBot="1" x14ac:dyDescent="0.3">
      <c r="A13" s="505">
        <v>8</v>
      </c>
      <c r="B13" s="512" t="s">
        <v>1195</v>
      </c>
      <c r="C13" s="507">
        <v>1</v>
      </c>
      <c r="D13" s="509">
        <v>2017</v>
      </c>
      <c r="E13" s="105"/>
      <c r="F13" s="46"/>
      <c r="G13" s="104"/>
      <c r="H13" s="470">
        <v>12</v>
      </c>
      <c r="I13" s="951"/>
      <c r="L13" s="470"/>
    </row>
    <row r="14" spans="1:12" ht="15.75" thickBot="1" x14ac:dyDescent="0.3">
      <c r="A14" s="34">
        <v>9</v>
      </c>
      <c r="B14" s="512" t="s">
        <v>1196</v>
      </c>
      <c r="C14" s="507">
        <v>1</v>
      </c>
      <c r="D14" s="509">
        <v>2017</v>
      </c>
      <c r="E14" s="105"/>
      <c r="F14" s="46"/>
      <c r="G14" s="104"/>
      <c r="H14" s="470">
        <v>12</v>
      </c>
      <c r="I14" s="951"/>
      <c r="L14" s="470"/>
    </row>
    <row r="15" spans="1:12" ht="15.75" thickBot="1" x14ac:dyDescent="0.3">
      <c r="A15" s="505">
        <v>10</v>
      </c>
      <c r="B15" s="512" t="s">
        <v>1197</v>
      </c>
      <c r="C15" s="507">
        <v>1</v>
      </c>
      <c r="D15" s="509">
        <v>2017</v>
      </c>
      <c r="E15" s="105"/>
      <c r="F15" s="46"/>
      <c r="G15" s="106"/>
      <c r="H15" s="470">
        <v>12</v>
      </c>
      <c r="I15" s="951"/>
      <c r="L15" s="470"/>
    </row>
    <row r="16" spans="1:12" ht="15.75" thickBot="1" x14ac:dyDescent="0.3">
      <c r="A16" s="34">
        <v>11</v>
      </c>
      <c r="B16" s="512" t="s">
        <v>1198</v>
      </c>
      <c r="C16" s="507">
        <v>1</v>
      </c>
      <c r="D16" s="509">
        <v>2017</v>
      </c>
      <c r="E16" s="105"/>
      <c r="F16" s="46"/>
      <c r="G16" s="106"/>
      <c r="H16" s="470">
        <v>12</v>
      </c>
      <c r="I16" s="951"/>
      <c r="L16" s="470"/>
    </row>
    <row r="17" spans="1:12" ht="15.75" thickBot="1" x14ac:dyDescent="0.3">
      <c r="A17" s="505">
        <v>12</v>
      </c>
      <c r="B17" s="512" t="s">
        <v>1199</v>
      </c>
      <c r="C17" s="507">
        <v>1</v>
      </c>
      <c r="D17" s="509">
        <v>2017</v>
      </c>
      <c r="E17" s="105"/>
      <c r="F17" s="46"/>
      <c r="G17" s="106"/>
      <c r="H17" s="470">
        <v>12</v>
      </c>
      <c r="I17" s="951"/>
      <c r="L17" s="470"/>
    </row>
    <row r="18" spans="1:12" ht="15.75" thickBot="1" x14ac:dyDescent="0.3">
      <c r="A18" s="34">
        <v>13</v>
      </c>
      <c r="B18" s="512" t="s">
        <v>1200</v>
      </c>
      <c r="C18" s="507">
        <v>1</v>
      </c>
      <c r="D18" s="509">
        <v>2017</v>
      </c>
      <c r="H18" s="470">
        <v>12</v>
      </c>
      <c r="I18" s="951"/>
      <c r="L18" s="470"/>
    </row>
    <row r="19" spans="1:12" ht="15.75" thickBot="1" x14ac:dyDescent="0.3">
      <c r="A19" s="505">
        <v>14</v>
      </c>
      <c r="B19" s="512" t="s">
        <v>1201</v>
      </c>
      <c r="C19" s="507">
        <v>1</v>
      </c>
      <c r="D19" s="509">
        <v>2017</v>
      </c>
      <c r="H19" s="470">
        <v>12</v>
      </c>
      <c r="I19" s="951"/>
      <c r="L19" s="470"/>
    </row>
    <row r="20" spans="1:12" ht="15.75" thickBot="1" x14ac:dyDescent="0.3">
      <c r="A20" s="34">
        <v>15</v>
      </c>
      <c r="B20" s="512" t="s">
        <v>1202</v>
      </c>
      <c r="C20" s="507">
        <v>1</v>
      </c>
      <c r="D20" s="509">
        <v>2017</v>
      </c>
      <c r="H20" s="470">
        <v>12</v>
      </c>
      <c r="I20" s="951"/>
      <c r="L20" s="470"/>
    </row>
    <row r="21" spans="1:12" ht="15.75" thickBot="1" x14ac:dyDescent="0.3">
      <c r="A21" s="505">
        <v>16</v>
      </c>
      <c r="B21" s="512" t="s">
        <v>1203</v>
      </c>
      <c r="C21" s="507">
        <v>3</v>
      </c>
      <c r="D21" s="509">
        <v>2017</v>
      </c>
      <c r="H21" s="470">
        <v>12</v>
      </c>
      <c r="I21" s="951"/>
      <c r="L21" s="470"/>
    </row>
    <row r="22" spans="1:12" ht="15.75" thickBot="1" x14ac:dyDescent="0.3">
      <c r="A22" s="34">
        <v>17</v>
      </c>
      <c r="B22" s="512" t="s">
        <v>1204</v>
      </c>
      <c r="C22" s="507">
        <v>2</v>
      </c>
      <c r="D22" s="509">
        <v>2017</v>
      </c>
      <c r="H22" s="470">
        <v>12</v>
      </c>
      <c r="I22" s="951"/>
      <c r="L22" s="470"/>
    </row>
    <row r="23" spans="1:12" ht="15.75" thickBot="1" x14ac:dyDescent="0.3">
      <c r="A23" s="505">
        <v>18</v>
      </c>
      <c r="B23" s="512" t="s">
        <v>1205</v>
      </c>
      <c r="C23" s="507">
        <v>1</v>
      </c>
      <c r="D23" s="509">
        <v>2017</v>
      </c>
      <c r="H23" s="470">
        <v>12</v>
      </c>
      <c r="I23" s="951"/>
      <c r="L23" s="470"/>
    </row>
    <row r="24" spans="1:12" x14ac:dyDescent="0.25">
      <c r="C24">
        <f>SUM(C6:C23)</f>
        <v>31</v>
      </c>
      <c r="L24" s="470"/>
    </row>
    <row r="25" spans="1:12" x14ac:dyDescent="0.25">
      <c r="L25" s="470"/>
    </row>
    <row r="26" spans="1:12" x14ac:dyDescent="0.25">
      <c r="L26" s="470"/>
    </row>
    <row r="27" spans="1:12" x14ac:dyDescent="0.25">
      <c r="L27" s="470"/>
    </row>
    <row r="28" spans="1:12" x14ac:dyDescent="0.25">
      <c r="L28" s="470"/>
    </row>
  </sheetData>
  <mergeCells count="3">
    <mergeCell ref="C3:G3"/>
    <mergeCell ref="A3:B3"/>
    <mergeCell ref="I6:I23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8"/>
  <sheetViews>
    <sheetView workbookViewId="0">
      <selection activeCell="C3" sqref="C3:G3"/>
    </sheetView>
  </sheetViews>
  <sheetFormatPr defaultRowHeight="15" x14ac:dyDescent="0.25"/>
  <cols>
    <col min="2" max="2" width="54.85546875" customWidth="1"/>
    <col min="3" max="3" width="20.7109375" customWidth="1"/>
    <col min="4" max="4" width="17.28515625" customWidth="1"/>
    <col min="5" max="5" width="0.140625" customWidth="1"/>
    <col min="6" max="7" width="0" hidden="1" customWidth="1"/>
  </cols>
  <sheetData>
    <row r="3" spans="1:9" x14ac:dyDescent="0.25">
      <c r="A3" s="953" t="s">
        <v>528</v>
      </c>
      <c r="B3" s="953"/>
      <c r="C3" s="952" t="s">
        <v>1801</v>
      </c>
      <c r="D3" s="952"/>
      <c r="E3" s="952"/>
      <c r="F3" s="952"/>
      <c r="G3" s="952"/>
      <c r="H3" s="715"/>
      <c r="I3" s="715"/>
    </row>
    <row r="4" spans="1:9" ht="60" x14ac:dyDescent="0.25">
      <c r="A4" s="683" t="s">
        <v>0</v>
      </c>
      <c r="B4" s="683" t="s">
        <v>3</v>
      </c>
      <c r="C4" s="683" t="s">
        <v>1</v>
      </c>
      <c r="D4" s="683" t="s">
        <v>2</v>
      </c>
      <c r="E4" s="46"/>
      <c r="F4" s="46"/>
      <c r="G4" s="104"/>
      <c r="H4" s="718" t="s">
        <v>1218</v>
      </c>
      <c r="I4" s="718" t="s">
        <v>1219</v>
      </c>
    </row>
    <row r="5" spans="1:9" x14ac:dyDescent="0.25">
      <c r="A5" s="683">
        <v>1</v>
      </c>
      <c r="B5" s="683">
        <v>2</v>
      </c>
      <c r="C5" s="683">
        <v>3</v>
      </c>
      <c r="D5" s="683">
        <v>4</v>
      </c>
      <c r="E5" s="46"/>
      <c r="F5" s="46"/>
      <c r="G5" s="104"/>
      <c r="H5" s="718">
        <v>5</v>
      </c>
      <c r="I5" s="718">
        <v>6</v>
      </c>
    </row>
    <row r="6" spans="1:9" x14ac:dyDescent="0.25">
      <c r="A6" s="34">
        <v>1</v>
      </c>
      <c r="B6" s="491" t="s">
        <v>1802</v>
      </c>
      <c r="C6" s="686">
        <v>1</v>
      </c>
      <c r="D6" s="686">
        <v>2017</v>
      </c>
      <c r="E6" s="105"/>
      <c r="F6" s="46"/>
      <c r="G6" s="104"/>
      <c r="H6" s="716">
        <v>12</v>
      </c>
      <c r="I6" s="951" t="s">
        <v>899</v>
      </c>
    </row>
    <row r="7" spans="1:9" ht="15.75" x14ac:dyDescent="0.25">
      <c r="A7" s="683">
        <v>2</v>
      </c>
      <c r="B7" s="854" t="s">
        <v>1803</v>
      </c>
      <c r="C7" s="682">
        <v>1</v>
      </c>
      <c r="D7" s="682">
        <v>2011</v>
      </c>
      <c r="E7" s="105"/>
      <c r="F7" s="46"/>
      <c r="G7" s="104"/>
      <c r="H7" s="716">
        <v>12</v>
      </c>
      <c r="I7" s="951"/>
    </row>
    <row r="8" spans="1:9" ht="15.75" x14ac:dyDescent="0.25">
      <c r="A8" s="34">
        <v>3</v>
      </c>
      <c r="B8" s="854" t="s">
        <v>1804</v>
      </c>
      <c r="C8" s="682">
        <v>1</v>
      </c>
      <c r="D8" s="682">
        <v>2005</v>
      </c>
      <c r="E8" s="105"/>
      <c r="F8" s="46"/>
      <c r="G8" s="104"/>
      <c r="H8" s="716">
        <v>12</v>
      </c>
      <c r="I8" s="951"/>
    </row>
    <row r="9" spans="1:9" ht="15.75" x14ac:dyDescent="0.25">
      <c r="A9" s="683">
        <v>4</v>
      </c>
      <c r="B9" s="854" t="s">
        <v>1805</v>
      </c>
      <c r="C9" s="682">
        <v>1</v>
      </c>
      <c r="D9" s="682">
        <v>2004</v>
      </c>
      <c r="E9" s="105"/>
      <c r="F9" s="46"/>
      <c r="G9" s="104"/>
      <c r="H9" s="716">
        <v>12</v>
      </c>
      <c r="I9" s="951"/>
    </row>
    <row r="10" spans="1:9" ht="15.75" x14ac:dyDescent="0.25">
      <c r="A10" s="34">
        <v>5</v>
      </c>
      <c r="B10" s="854" t="s">
        <v>1806</v>
      </c>
      <c r="C10" s="682">
        <v>1</v>
      </c>
      <c r="D10" s="682">
        <v>2009</v>
      </c>
      <c r="E10" s="105"/>
      <c r="F10" s="46"/>
      <c r="G10" s="104"/>
      <c r="H10" s="716">
        <v>12</v>
      </c>
      <c r="I10" s="951"/>
    </row>
    <row r="11" spans="1:9" ht="15.75" x14ac:dyDescent="0.25">
      <c r="A11" s="683">
        <v>6</v>
      </c>
      <c r="B11" s="854" t="s">
        <v>1807</v>
      </c>
      <c r="C11" s="682">
        <v>1</v>
      </c>
      <c r="D11" s="682">
        <v>2012</v>
      </c>
      <c r="E11" s="105"/>
      <c r="F11" s="46"/>
      <c r="G11" s="104"/>
      <c r="H11" s="716">
        <v>12</v>
      </c>
      <c r="I11" s="951"/>
    </row>
    <row r="12" spans="1:9" ht="15.75" x14ac:dyDescent="0.25">
      <c r="A12" s="34"/>
      <c r="B12" s="855" t="s">
        <v>1808</v>
      </c>
      <c r="C12" s="682"/>
      <c r="D12" s="682"/>
      <c r="E12" s="105"/>
      <c r="F12" s="46"/>
      <c r="G12" s="104"/>
      <c r="H12" s="716">
        <v>12</v>
      </c>
      <c r="I12" s="951"/>
    </row>
    <row r="13" spans="1:9" ht="15.75" x14ac:dyDescent="0.25">
      <c r="A13" s="683">
        <v>7</v>
      </c>
      <c r="B13" s="854" t="s">
        <v>300</v>
      </c>
      <c r="C13" s="682">
        <v>1</v>
      </c>
      <c r="D13" s="682">
        <v>2002</v>
      </c>
      <c r="E13" s="105"/>
      <c r="F13" s="46"/>
      <c r="G13" s="104"/>
      <c r="H13" s="716">
        <v>12</v>
      </c>
      <c r="I13" s="951"/>
    </row>
    <row r="14" spans="1:9" ht="15.75" x14ac:dyDescent="0.25">
      <c r="A14" s="34">
        <v>8</v>
      </c>
      <c r="B14" s="854" t="s">
        <v>1809</v>
      </c>
      <c r="C14" s="682">
        <v>1</v>
      </c>
      <c r="D14" s="682">
        <v>2007</v>
      </c>
      <c r="E14" s="105"/>
      <c r="F14" s="46"/>
      <c r="G14" s="104"/>
      <c r="H14" s="716">
        <v>12</v>
      </c>
      <c r="I14" s="951"/>
    </row>
    <row r="15" spans="1:9" ht="15.75" x14ac:dyDescent="0.25">
      <c r="A15" s="683">
        <v>9</v>
      </c>
      <c r="B15" s="854" t="s">
        <v>1810</v>
      </c>
      <c r="C15" s="682">
        <v>1</v>
      </c>
      <c r="D15" s="682">
        <v>2012</v>
      </c>
      <c r="E15" s="105"/>
      <c r="F15" s="46"/>
      <c r="G15" s="106"/>
      <c r="H15" s="716">
        <v>12</v>
      </c>
      <c r="I15" s="951"/>
    </row>
    <row r="16" spans="1:9" ht="15.75" x14ac:dyDescent="0.25">
      <c r="A16" s="34"/>
      <c r="B16" s="855" t="s">
        <v>1811</v>
      </c>
      <c r="C16" s="682"/>
      <c r="D16" s="682"/>
      <c r="E16" s="105"/>
      <c r="F16" s="46"/>
      <c r="G16" s="106"/>
      <c r="H16" s="716">
        <v>12</v>
      </c>
      <c r="I16" s="951"/>
    </row>
    <row r="17" spans="1:9" ht="15.75" x14ac:dyDescent="0.25">
      <c r="A17" s="683">
        <v>10</v>
      </c>
      <c r="B17" s="854" t="s">
        <v>86</v>
      </c>
      <c r="C17" s="682">
        <v>1</v>
      </c>
      <c r="D17" s="682">
        <v>2015</v>
      </c>
      <c r="E17" s="105"/>
      <c r="F17" s="46"/>
      <c r="G17" s="106"/>
      <c r="H17" s="716">
        <v>12</v>
      </c>
      <c r="I17" s="951"/>
    </row>
    <row r="18" spans="1:9" x14ac:dyDescent="0.25">
      <c r="A18" s="715"/>
      <c r="B18" s="715"/>
      <c r="C18" s="715">
        <f>SUM(C6:C17)</f>
        <v>10</v>
      </c>
      <c r="D18" s="715"/>
      <c r="E18" s="715"/>
      <c r="F18" s="715"/>
      <c r="G18" s="715"/>
      <c r="H18" s="715"/>
      <c r="I18" s="715"/>
    </row>
  </sheetData>
  <mergeCells count="3">
    <mergeCell ref="A3:B3"/>
    <mergeCell ref="C3:G3"/>
    <mergeCell ref="I6:I17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topLeftCell="A3" workbookViewId="0">
      <selection activeCell="A4" sqref="A4:B4"/>
    </sheetView>
  </sheetViews>
  <sheetFormatPr defaultRowHeight="15" x14ac:dyDescent="0.25"/>
  <cols>
    <col min="2" max="2" width="63" customWidth="1"/>
    <col min="3" max="3" width="10.28515625" customWidth="1"/>
    <col min="4" max="4" width="14" customWidth="1"/>
    <col min="9" max="9" width="50.28515625" style="469" customWidth="1"/>
  </cols>
  <sheetData>
    <row r="1" spans="1:9" x14ac:dyDescent="0.25">
      <c r="B1" s="4" t="s">
        <v>16</v>
      </c>
      <c r="C1" s="4"/>
      <c r="D1" s="4"/>
      <c r="E1" s="4"/>
      <c r="F1" s="4"/>
    </row>
    <row r="4" spans="1:9" ht="60" customHeight="1" x14ac:dyDescent="0.25">
      <c r="A4" s="949" t="s">
        <v>702</v>
      </c>
      <c r="B4" s="949"/>
      <c r="C4" s="950" t="s">
        <v>703</v>
      </c>
      <c r="D4" s="950"/>
    </row>
    <row r="5" spans="1:9" ht="60.75" thickBot="1" x14ac:dyDescent="0.3">
      <c r="A5" s="95" t="s">
        <v>0</v>
      </c>
      <c r="B5" s="86" t="s">
        <v>3</v>
      </c>
      <c r="C5" s="86" t="s">
        <v>1</v>
      </c>
      <c r="D5" s="86" t="s">
        <v>2</v>
      </c>
      <c r="E5" s="527" t="s">
        <v>1218</v>
      </c>
      <c r="F5" s="527" t="s">
        <v>1219</v>
      </c>
    </row>
    <row r="6" spans="1:9" ht="30" thickBot="1" x14ac:dyDescent="0.3">
      <c r="A6" s="86">
        <v>1</v>
      </c>
      <c r="B6" s="86">
        <v>2</v>
      </c>
      <c r="C6" s="86">
        <v>3</v>
      </c>
      <c r="D6" s="86">
        <v>4</v>
      </c>
      <c r="E6" s="527">
        <v>5</v>
      </c>
      <c r="F6" s="527">
        <v>6</v>
      </c>
      <c r="I6" s="645" t="s">
        <v>1704</v>
      </c>
    </row>
    <row r="7" spans="1:9" ht="15" customHeight="1" x14ac:dyDescent="0.25">
      <c r="A7" s="86">
        <v>1</v>
      </c>
      <c r="B7" s="735" t="s">
        <v>810</v>
      </c>
      <c r="C7" s="737">
        <v>1</v>
      </c>
      <c r="D7" s="739">
        <v>2015</v>
      </c>
      <c r="E7" s="734">
        <v>11</v>
      </c>
      <c r="F7" s="951" t="s">
        <v>817</v>
      </c>
      <c r="I7" s="555"/>
    </row>
    <row r="8" spans="1:9" x14ac:dyDescent="0.25">
      <c r="A8" s="86">
        <v>2</v>
      </c>
      <c r="B8" s="736" t="s">
        <v>811</v>
      </c>
      <c r="C8" s="724">
        <v>1</v>
      </c>
      <c r="D8" s="738">
        <v>2015</v>
      </c>
      <c r="E8" s="734">
        <v>11</v>
      </c>
      <c r="F8" s="951"/>
      <c r="I8" s="470"/>
    </row>
    <row r="9" spans="1:9" x14ac:dyDescent="0.25">
      <c r="A9" s="86">
        <v>3</v>
      </c>
      <c r="B9" s="736" t="s">
        <v>424</v>
      </c>
      <c r="C9" s="724">
        <v>1</v>
      </c>
      <c r="D9" s="738">
        <v>2001</v>
      </c>
      <c r="E9" s="734">
        <v>11</v>
      </c>
      <c r="F9" s="951"/>
      <c r="I9" s="470"/>
    </row>
    <row r="10" spans="1:9" x14ac:dyDescent="0.25">
      <c r="A10" s="86">
        <v>4</v>
      </c>
      <c r="B10" s="741" t="s">
        <v>318</v>
      </c>
      <c r="C10" s="724">
        <v>1</v>
      </c>
      <c r="D10" s="738">
        <v>2004</v>
      </c>
      <c r="E10" s="734">
        <v>11</v>
      </c>
      <c r="F10" s="951"/>
      <c r="I10" s="470"/>
    </row>
    <row r="11" spans="1:9" x14ac:dyDescent="0.25">
      <c r="A11" s="86">
        <v>5</v>
      </c>
      <c r="B11" s="741" t="s">
        <v>812</v>
      </c>
      <c r="C11" s="724">
        <v>1</v>
      </c>
      <c r="D11" s="738">
        <v>2003</v>
      </c>
      <c r="E11" s="734">
        <v>11</v>
      </c>
      <c r="F11" s="951"/>
      <c r="I11" s="470"/>
    </row>
    <row r="12" spans="1:9" x14ac:dyDescent="0.25">
      <c r="A12" s="86">
        <v>6</v>
      </c>
      <c r="B12" s="741" t="s">
        <v>813</v>
      </c>
      <c r="C12" s="724">
        <v>1</v>
      </c>
      <c r="D12" s="738">
        <v>2006</v>
      </c>
      <c r="E12" s="734">
        <v>11</v>
      </c>
      <c r="F12" s="951"/>
      <c r="I12" s="470"/>
    </row>
    <row r="13" spans="1:9" x14ac:dyDescent="0.25">
      <c r="A13" s="86">
        <v>7</v>
      </c>
      <c r="B13" s="736" t="s">
        <v>704</v>
      </c>
      <c r="C13" s="724">
        <v>2</v>
      </c>
      <c r="D13" s="738">
        <v>2007</v>
      </c>
      <c r="E13" s="734">
        <v>11</v>
      </c>
      <c r="F13" s="951"/>
      <c r="I13" s="470"/>
    </row>
    <row r="14" spans="1:9" x14ac:dyDescent="0.25">
      <c r="A14" s="86">
        <v>8</v>
      </c>
      <c r="B14" s="736" t="s">
        <v>815</v>
      </c>
      <c r="C14" s="724">
        <v>1</v>
      </c>
      <c r="D14" s="738">
        <v>2003</v>
      </c>
      <c r="E14" s="734">
        <v>11</v>
      </c>
      <c r="F14" s="951"/>
      <c r="I14" s="470"/>
    </row>
    <row r="15" spans="1:9" x14ac:dyDescent="0.25">
      <c r="A15" s="86">
        <v>9</v>
      </c>
      <c r="B15" s="736" t="s">
        <v>816</v>
      </c>
      <c r="C15" s="724">
        <v>1</v>
      </c>
      <c r="D15" s="738">
        <v>2005</v>
      </c>
      <c r="E15" s="734">
        <v>11</v>
      </c>
      <c r="F15" s="951"/>
      <c r="I15" s="470"/>
    </row>
    <row r="16" spans="1:9" x14ac:dyDescent="0.25">
      <c r="A16" s="86">
        <v>10</v>
      </c>
      <c r="B16" s="740" t="s">
        <v>27</v>
      </c>
      <c r="C16" s="742">
        <v>1</v>
      </c>
      <c r="D16" s="742">
        <v>2002</v>
      </c>
      <c r="E16" s="734">
        <v>11</v>
      </c>
      <c r="F16" s="951"/>
      <c r="I16" s="470"/>
    </row>
    <row r="17" spans="3:9" x14ac:dyDescent="0.25">
      <c r="C17">
        <f>SUM(C7:C16)</f>
        <v>11</v>
      </c>
      <c r="F17" s="160"/>
      <c r="I17" s="470"/>
    </row>
    <row r="18" spans="3:9" x14ac:dyDescent="0.25">
      <c r="F18" s="160"/>
      <c r="I18" s="470"/>
    </row>
    <row r="19" spans="3:9" x14ac:dyDescent="0.25">
      <c r="F19" s="160"/>
      <c r="I19" s="470"/>
    </row>
    <row r="20" spans="3:9" x14ac:dyDescent="0.25">
      <c r="I20" s="470"/>
    </row>
    <row r="21" spans="3:9" x14ac:dyDescent="0.25">
      <c r="I21" s="470"/>
    </row>
    <row r="22" spans="3:9" x14ac:dyDescent="0.25">
      <c r="I22" s="470"/>
    </row>
    <row r="23" spans="3:9" x14ac:dyDescent="0.25">
      <c r="I23" s="470"/>
    </row>
    <row r="24" spans="3:9" x14ac:dyDescent="0.25">
      <c r="I24" s="470"/>
    </row>
    <row r="25" spans="3:9" x14ac:dyDescent="0.25">
      <c r="I25" s="470"/>
    </row>
    <row r="26" spans="3:9" x14ac:dyDescent="0.25">
      <c r="I26" s="470"/>
    </row>
    <row r="27" spans="3:9" x14ac:dyDescent="0.25">
      <c r="I27" s="470"/>
    </row>
    <row r="28" spans="3:9" x14ac:dyDescent="0.25">
      <c r="I28" s="470"/>
    </row>
  </sheetData>
  <mergeCells count="3">
    <mergeCell ref="C4:D4"/>
    <mergeCell ref="A4:B4"/>
    <mergeCell ref="F7:F16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F7" sqref="F7:F19"/>
    </sheetView>
  </sheetViews>
  <sheetFormatPr defaultRowHeight="15" x14ac:dyDescent="0.25"/>
  <cols>
    <col min="1" max="1" width="9.140625" style="81"/>
    <col min="2" max="2" width="43.85546875" customWidth="1"/>
    <col min="3" max="3" width="13.85546875" style="81" customWidth="1"/>
    <col min="4" max="4" width="20.28515625" style="81" customWidth="1"/>
    <col min="9" max="9" width="50.28515625" style="469" customWidth="1"/>
  </cols>
  <sheetData>
    <row r="1" spans="1:9" x14ac:dyDescent="0.25">
      <c r="D1" s="924" t="s">
        <v>16</v>
      </c>
      <c r="E1" s="924"/>
      <c r="F1" s="924"/>
      <c r="G1" s="924"/>
    </row>
    <row r="4" spans="1:9" ht="33.75" customHeight="1" x14ac:dyDescent="0.25">
      <c r="A4" s="963" t="s">
        <v>1713</v>
      </c>
      <c r="B4" s="963"/>
      <c r="C4" s="963" t="s">
        <v>1714</v>
      </c>
      <c r="D4" s="963"/>
    </row>
    <row r="5" spans="1:9" ht="60.75" thickBot="1" x14ac:dyDescent="0.3">
      <c r="A5" s="86" t="s">
        <v>0</v>
      </c>
      <c r="B5" s="95" t="s">
        <v>3</v>
      </c>
      <c r="C5" s="86" t="s">
        <v>1</v>
      </c>
      <c r="D5" s="86" t="s">
        <v>2</v>
      </c>
      <c r="E5" s="527" t="s">
        <v>1218</v>
      </c>
      <c r="F5" s="527" t="s">
        <v>1219</v>
      </c>
    </row>
    <row r="6" spans="1:9" ht="30" thickBot="1" x14ac:dyDescent="0.3">
      <c r="A6" s="60">
        <v>1</v>
      </c>
      <c r="B6" s="60">
        <v>2</v>
      </c>
      <c r="C6" s="60">
        <v>3</v>
      </c>
      <c r="D6" s="60">
        <v>4</v>
      </c>
      <c r="E6" s="527">
        <v>5</v>
      </c>
      <c r="F6" s="527">
        <v>6</v>
      </c>
      <c r="I6" s="645" t="s">
        <v>1704</v>
      </c>
    </row>
    <row r="7" spans="1:9" ht="15" customHeight="1" x14ac:dyDescent="0.25">
      <c r="A7" s="96">
        <v>1</v>
      </c>
      <c r="B7" s="565" t="s">
        <v>1575</v>
      </c>
      <c r="C7" s="651">
        <v>1</v>
      </c>
      <c r="D7" s="563">
        <v>2003</v>
      </c>
      <c r="E7" s="183">
        <v>12</v>
      </c>
      <c r="F7" s="947" t="s">
        <v>899</v>
      </c>
      <c r="I7" s="555"/>
    </row>
    <row r="8" spans="1:9" x14ac:dyDescent="0.25">
      <c r="A8" s="654">
        <v>2</v>
      </c>
      <c r="B8" s="67" t="s">
        <v>1715</v>
      </c>
      <c r="C8" s="654">
        <v>1</v>
      </c>
      <c r="D8" s="652">
        <v>2006</v>
      </c>
      <c r="E8" s="183">
        <v>12</v>
      </c>
      <c r="F8" s="948"/>
      <c r="I8" s="470"/>
    </row>
    <row r="9" spans="1:9" x14ac:dyDescent="0.25">
      <c r="A9" s="654">
        <v>3</v>
      </c>
      <c r="B9" s="67" t="s">
        <v>1715</v>
      </c>
      <c r="C9" s="654">
        <v>1</v>
      </c>
      <c r="D9" s="652">
        <v>2007</v>
      </c>
      <c r="E9" s="185">
        <v>12</v>
      </c>
      <c r="F9" s="948"/>
      <c r="I9" s="470"/>
    </row>
    <row r="10" spans="1:9" x14ac:dyDescent="0.25">
      <c r="A10" s="654">
        <v>4</v>
      </c>
      <c r="B10" s="67" t="s">
        <v>57</v>
      </c>
      <c r="C10" s="654">
        <v>1</v>
      </c>
      <c r="D10" s="652">
        <v>1983</v>
      </c>
      <c r="E10" s="185">
        <v>12</v>
      </c>
      <c r="F10" s="948"/>
      <c r="I10" s="470"/>
    </row>
    <row r="11" spans="1:9" x14ac:dyDescent="0.25">
      <c r="A11" s="654">
        <v>5</v>
      </c>
      <c r="B11" s="67" t="s">
        <v>1716</v>
      </c>
      <c r="C11" s="654">
        <v>1</v>
      </c>
      <c r="D11" s="652">
        <v>2003</v>
      </c>
      <c r="E11" s="185">
        <v>12</v>
      </c>
      <c r="F11" s="948"/>
      <c r="I11" s="470"/>
    </row>
    <row r="12" spans="1:9" x14ac:dyDescent="0.25">
      <c r="A12" s="654">
        <v>6</v>
      </c>
      <c r="B12" s="67" t="s">
        <v>1717</v>
      </c>
      <c r="C12" s="654">
        <v>1</v>
      </c>
      <c r="D12" s="652">
        <v>2015</v>
      </c>
      <c r="E12" s="185">
        <v>12</v>
      </c>
      <c r="F12" s="948"/>
      <c r="I12" s="470"/>
    </row>
    <row r="13" spans="1:9" x14ac:dyDescent="0.25">
      <c r="A13" s="654">
        <v>7</v>
      </c>
      <c r="B13" s="67" t="s">
        <v>59</v>
      </c>
      <c r="C13" s="654">
        <v>1</v>
      </c>
      <c r="D13" s="652">
        <v>2000</v>
      </c>
      <c r="E13" s="185">
        <v>12</v>
      </c>
      <c r="F13" s="948"/>
      <c r="I13" s="470"/>
    </row>
    <row r="14" spans="1:9" x14ac:dyDescent="0.25">
      <c r="A14" s="654">
        <v>8</v>
      </c>
      <c r="B14" s="67" t="s">
        <v>60</v>
      </c>
      <c r="C14" s="654">
        <v>1</v>
      </c>
      <c r="D14" s="652">
        <v>2004</v>
      </c>
      <c r="E14" s="185">
        <v>12</v>
      </c>
      <c r="F14" s="948"/>
      <c r="I14" s="470"/>
    </row>
    <row r="15" spans="1:9" x14ac:dyDescent="0.25">
      <c r="A15" s="654">
        <v>9</v>
      </c>
      <c r="B15" s="67" t="s">
        <v>818</v>
      </c>
      <c r="C15" s="654">
        <v>1</v>
      </c>
      <c r="D15" s="652">
        <v>2005</v>
      </c>
      <c r="E15" s="185">
        <v>12</v>
      </c>
      <c r="F15" s="948"/>
      <c r="I15" s="470"/>
    </row>
    <row r="16" spans="1:9" x14ac:dyDescent="0.25">
      <c r="A16" s="654">
        <v>10</v>
      </c>
      <c r="B16" s="67" t="s">
        <v>1718</v>
      </c>
      <c r="C16" s="654">
        <v>1</v>
      </c>
      <c r="D16" s="652">
        <v>2010</v>
      </c>
      <c r="E16" s="185">
        <v>12</v>
      </c>
      <c r="F16" s="948"/>
      <c r="I16" s="470"/>
    </row>
    <row r="17" spans="1:9" x14ac:dyDescent="0.25">
      <c r="A17" s="654">
        <v>11</v>
      </c>
      <c r="B17" s="67" t="s">
        <v>1719</v>
      </c>
      <c r="C17" s="654">
        <v>1</v>
      </c>
      <c r="D17" s="652">
        <v>2014</v>
      </c>
      <c r="E17" s="185">
        <v>12</v>
      </c>
      <c r="F17" s="948"/>
      <c r="I17" s="470"/>
    </row>
    <row r="18" spans="1:9" x14ac:dyDescent="0.25">
      <c r="A18" s="654">
        <v>12</v>
      </c>
      <c r="B18" s="67" t="s">
        <v>1720</v>
      </c>
      <c r="C18" s="654">
        <v>6</v>
      </c>
      <c r="D18" s="652">
        <v>2014</v>
      </c>
      <c r="E18" s="185">
        <v>12</v>
      </c>
      <c r="F18" s="948"/>
      <c r="I18" s="470"/>
    </row>
    <row r="19" spans="1:9" x14ac:dyDescent="0.25">
      <c r="A19" s="654">
        <v>13</v>
      </c>
      <c r="B19" s="67" t="s">
        <v>1721</v>
      </c>
      <c r="C19" s="654">
        <v>2</v>
      </c>
      <c r="D19" s="652">
        <v>2015</v>
      </c>
      <c r="E19" s="185">
        <v>12</v>
      </c>
      <c r="F19" s="948"/>
      <c r="I19" s="470"/>
    </row>
    <row r="20" spans="1:9" x14ac:dyDescent="0.25">
      <c r="F20" s="160"/>
      <c r="I20" s="470"/>
    </row>
    <row r="21" spans="1:9" x14ac:dyDescent="0.25">
      <c r="F21" s="160"/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4">
    <mergeCell ref="D1:G1"/>
    <mergeCell ref="A4:B4"/>
    <mergeCell ref="C4:D4"/>
    <mergeCell ref="F7:F19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28"/>
  <sheetViews>
    <sheetView workbookViewId="0">
      <selection activeCell="C1" sqref="C1"/>
    </sheetView>
  </sheetViews>
  <sheetFormatPr defaultRowHeight="15" x14ac:dyDescent="0.25"/>
  <cols>
    <col min="2" max="2" width="54.140625" customWidth="1"/>
    <col min="3" max="3" width="16.140625" customWidth="1"/>
    <col min="4" max="4" width="17.28515625" customWidth="1"/>
    <col min="9" max="9" width="50.28515625" style="469" customWidth="1"/>
  </cols>
  <sheetData>
    <row r="1" spans="1:9" x14ac:dyDescent="0.25">
      <c r="B1" s="4" t="s">
        <v>16</v>
      </c>
      <c r="C1" s="1042" t="s">
        <v>1827</v>
      </c>
      <c r="D1" s="4"/>
      <c r="E1" s="4"/>
      <c r="F1" s="4"/>
    </row>
    <row r="2" spans="1:9" x14ac:dyDescent="0.25">
      <c r="E2" s="15"/>
      <c r="F2" s="15"/>
      <c r="G2" s="15"/>
      <c r="H2" s="15"/>
    </row>
    <row r="3" spans="1:9" ht="27.75" customHeight="1" x14ac:dyDescent="0.25">
      <c r="A3" s="952" t="s">
        <v>331</v>
      </c>
      <c r="B3" s="952"/>
      <c r="C3" s="952" t="s">
        <v>332</v>
      </c>
      <c r="D3" s="952"/>
      <c r="E3" s="39"/>
      <c r="F3" s="39"/>
      <c r="G3" s="39"/>
      <c r="H3" s="15"/>
    </row>
    <row r="4" spans="1:9" ht="42.75" customHeight="1" x14ac:dyDescent="0.25">
      <c r="A4" s="89" t="s">
        <v>0</v>
      </c>
      <c r="B4" s="90" t="s">
        <v>3</v>
      </c>
      <c r="C4" s="91" t="s">
        <v>1</v>
      </c>
      <c r="D4" s="91" t="s">
        <v>2</v>
      </c>
      <c r="E4" s="527" t="s">
        <v>1218</v>
      </c>
      <c r="F4" s="527" t="s">
        <v>1219</v>
      </c>
      <c r="G4" s="35"/>
    </row>
    <row r="5" spans="1:9" ht="15.75" thickBot="1" x14ac:dyDescent="0.3">
      <c r="A5" s="89">
        <v>1</v>
      </c>
      <c r="B5" s="89">
        <v>2</v>
      </c>
      <c r="C5" s="89">
        <v>3</v>
      </c>
      <c r="D5" s="89">
        <v>4</v>
      </c>
      <c r="E5" s="527">
        <v>5</v>
      </c>
      <c r="F5" s="527">
        <v>6</v>
      </c>
      <c r="G5" s="35"/>
    </row>
    <row r="6" spans="1:9" ht="26.25" customHeight="1" thickBot="1" x14ac:dyDescent="0.3">
      <c r="A6" s="89">
        <v>1</v>
      </c>
      <c r="B6" s="186" t="s">
        <v>819</v>
      </c>
      <c r="C6" s="189">
        <v>7</v>
      </c>
      <c r="D6" s="191">
        <v>2010</v>
      </c>
      <c r="E6" s="185">
        <v>10</v>
      </c>
      <c r="F6" s="438" t="s">
        <v>777</v>
      </c>
      <c r="G6" s="35"/>
      <c r="I6" s="645" t="s">
        <v>1704</v>
      </c>
    </row>
    <row r="7" spans="1:9" x14ac:dyDescent="0.25">
      <c r="A7" s="89">
        <v>2</v>
      </c>
      <c r="B7" s="187" t="s">
        <v>333</v>
      </c>
      <c r="C7" s="188">
        <v>1</v>
      </c>
      <c r="D7" s="190">
        <v>2012</v>
      </c>
      <c r="E7" s="185">
        <v>10</v>
      </c>
      <c r="F7" s="438"/>
      <c r="G7" s="35"/>
      <c r="I7" s="555"/>
    </row>
    <row r="8" spans="1:9" x14ac:dyDescent="0.25">
      <c r="A8" s="89">
        <v>3</v>
      </c>
      <c r="B8" s="187" t="s">
        <v>820</v>
      </c>
      <c r="C8" s="188">
        <v>1</v>
      </c>
      <c r="D8" s="190">
        <v>2007</v>
      </c>
      <c r="E8" s="185">
        <v>10</v>
      </c>
      <c r="F8" s="438"/>
      <c r="G8" s="35"/>
      <c r="I8" s="470"/>
    </row>
    <row r="9" spans="1:9" x14ac:dyDescent="0.25">
      <c r="A9" s="89">
        <v>4</v>
      </c>
      <c r="B9" s="187" t="s">
        <v>821</v>
      </c>
      <c r="C9" s="188">
        <v>1</v>
      </c>
      <c r="D9" s="190">
        <v>2012</v>
      </c>
      <c r="E9" s="185">
        <v>10</v>
      </c>
      <c r="F9" s="438"/>
      <c r="G9" s="35"/>
      <c r="I9" s="470"/>
    </row>
    <row r="10" spans="1:9" x14ac:dyDescent="0.25">
      <c r="A10" s="89">
        <v>5</v>
      </c>
      <c r="B10" s="187" t="s">
        <v>181</v>
      </c>
      <c r="C10" s="188">
        <v>1</v>
      </c>
      <c r="D10" s="190">
        <v>2007</v>
      </c>
      <c r="E10" s="185">
        <v>10</v>
      </c>
      <c r="F10" s="438"/>
      <c r="G10" s="35"/>
      <c r="I10" s="470"/>
    </row>
    <row r="11" spans="1:9" x14ac:dyDescent="0.25">
      <c r="A11" s="89">
        <v>6</v>
      </c>
      <c r="B11" s="187" t="s">
        <v>822</v>
      </c>
      <c r="C11" s="188">
        <v>1</v>
      </c>
      <c r="D11" s="190">
        <v>2013</v>
      </c>
      <c r="E11" s="185">
        <v>10</v>
      </c>
      <c r="F11" s="438"/>
      <c r="G11" s="35"/>
      <c r="I11" s="470"/>
    </row>
    <row r="12" spans="1:9" x14ac:dyDescent="0.25">
      <c r="A12" s="89">
        <v>7</v>
      </c>
      <c r="B12" s="187" t="s">
        <v>334</v>
      </c>
      <c r="C12" s="188">
        <v>1</v>
      </c>
      <c r="D12" s="190">
        <v>2015</v>
      </c>
      <c r="E12" s="185">
        <v>10</v>
      </c>
      <c r="F12" s="438"/>
      <c r="G12" s="35"/>
      <c r="I12" s="470"/>
    </row>
    <row r="13" spans="1:9" x14ac:dyDescent="0.25">
      <c r="A13" s="89">
        <v>8</v>
      </c>
      <c r="B13" s="187" t="s">
        <v>335</v>
      </c>
      <c r="C13" s="188">
        <v>1</v>
      </c>
      <c r="D13" s="190">
        <v>2012</v>
      </c>
      <c r="E13" s="185">
        <v>10</v>
      </c>
      <c r="F13" s="438"/>
      <c r="G13" s="35"/>
      <c r="I13" s="470"/>
    </row>
    <row r="14" spans="1:9" x14ac:dyDescent="0.25">
      <c r="A14" s="89">
        <v>9</v>
      </c>
      <c r="B14" s="187" t="s">
        <v>336</v>
      </c>
      <c r="C14" s="188">
        <v>1</v>
      </c>
      <c r="D14" s="188">
        <v>2012</v>
      </c>
      <c r="E14" s="184">
        <v>10</v>
      </c>
      <c r="F14" s="438"/>
      <c r="G14" s="35"/>
      <c r="I14" s="470"/>
    </row>
    <row r="15" spans="1:9" x14ac:dyDescent="0.25">
      <c r="A15" s="89">
        <v>10</v>
      </c>
      <c r="B15" s="181" t="s">
        <v>337</v>
      </c>
      <c r="C15" s="182">
        <v>1</v>
      </c>
      <c r="D15" s="182">
        <v>2012</v>
      </c>
      <c r="E15" s="184">
        <v>10</v>
      </c>
      <c r="F15" s="438"/>
      <c r="I15" s="470"/>
    </row>
    <row r="16" spans="1:9" x14ac:dyDescent="0.25">
      <c r="C16">
        <f>SUM(C6:C15)</f>
        <v>16</v>
      </c>
      <c r="D16" s="15"/>
      <c r="E16" s="15"/>
      <c r="F16" s="473"/>
      <c r="I16" s="470"/>
    </row>
    <row r="17" spans="4:9" x14ac:dyDescent="0.25">
      <c r="D17" s="15"/>
      <c r="E17" s="15"/>
      <c r="F17" s="473"/>
      <c r="I17" s="470"/>
    </row>
    <row r="18" spans="4:9" x14ac:dyDescent="0.25">
      <c r="D18" s="15"/>
      <c r="E18" s="15"/>
      <c r="F18" s="473"/>
      <c r="I18" s="470"/>
    </row>
    <row r="19" spans="4:9" x14ac:dyDescent="0.25">
      <c r="D19" s="15"/>
      <c r="E19" s="15"/>
      <c r="F19" s="473"/>
      <c r="I19" s="470"/>
    </row>
    <row r="20" spans="4:9" x14ac:dyDescent="0.25">
      <c r="D20" s="15"/>
      <c r="E20" s="15"/>
      <c r="F20" s="473"/>
      <c r="I20" s="470"/>
    </row>
    <row r="21" spans="4:9" x14ac:dyDescent="0.25">
      <c r="I21" s="470"/>
    </row>
    <row r="22" spans="4:9" x14ac:dyDescent="0.25">
      <c r="I22" s="470"/>
    </row>
    <row r="23" spans="4:9" x14ac:dyDescent="0.25">
      <c r="I23" s="470"/>
    </row>
    <row r="24" spans="4:9" x14ac:dyDescent="0.25">
      <c r="I24" s="470"/>
    </row>
    <row r="25" spans="4:9" x14ac:dyDescent="0.25">
      <c r="I25" s="470"/>
    </row>
    <row r="26" spans="4:9" x14ac:dyDescent="0.25">
      <c r="I26" s="470"/>
    </row>
    <row r="27" spans="4:9" x14ac:dyDescent="0.25">
      <c r="I27" s="470"/>
    </row>
    <row r="28" spans="4:9" x14ac:dyDescent="0.25">
      <c r="I28" s="470"/>
    </row>
  </sheetData>
  <mergeCells count="2">
    <mergeCell ref="C3:D3"/>
    <mergeCell ref="A3:B3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F7" sqref="F7:F20"/>
    </sheetView>
  </sheetViews>
  <sheetFormatPr defaultRowHeight="15" x14ac:dyDescent="0.25"/>
  <cols>
    <col min="2" max="2" width="54" customWidth="1"/>
    <col min="3" max="3" width="18.7109375" customWidth="1"/>
    <col min="4" max="5" width="15.28515625" customWidth="1"/>
    <col min="9" max="9" width="50.28515625" style="469" customWidth="1"/>
  </cols>
  <sheetData>
    <row r="1" spans="1:9" x14ac:dyDescent="0.25">
      <c r="A1" s="239"/>
      <c r="B1" s="4" t="s">
        <v>16</v>
      </c>
      <c r="C1" s="4"/>
      <c r="D1" s="4"/>
      <c r="E1" s="4"/>
    </row>
    <row r="2" spans="1:9" x14ac:dyDescent="0.25">
      <c r="A2" s="239"/>
      <c r="B2" s="239"/>
      <c r="C2" s="239"/>
      <c r="D2" s="239"/>
      <c r="E2" s="239"/>
    </row>
    <row r="3" spans="1:9" x14ac:dyDescent="0.25">
      <c r="A3" s="239"/>
      <c r="B3" s="239"/>
      <c r="C3" s="239"/>
      <c r="D3" s="239"/>
      <c r="E3" s="239"/>
    </row>
    <row r="4" spans="1:9" ht="46.5" customHeight="1" x14ac:dyDescent="0.25">
      <c r="A4" s="963" t="s">
        <v>1146</v>
      </c>
      <c r="B4" s="963"/>
      <c r="C4" s="964" t="s">
        <v>1147</v>
      </c>
      <c r="D4" s="964"/>
      <c r="E4" s="442"/>
    </row>
    <row r="5" spans="1:9" ht="45.75" thickBot="1" x14ac:dyDescent="0.3">
      <c r="A5" s="443" t="s">
        <v>0</v>
      </c>
      <c r="B5" s="443" t="s">
        <v>1122</v>
      </c>
      <c r="C5" s="443" t="s">
        <v>1</v>
      </c>
      <c r="D5" s="444" t="s">
        <v>2</v>
      </c>
      <c r="E5" s="527" t="s">
        <v>1218</v>
      </c>
      <c r="F5" s="527" t="s">
        <v>1219</v>
      </c>
    </row>
    <row r="6" spans="1:9" ht="30" thickBot="1" x14ac:dyDescent="0.3">
      <c r="A6" s="435">
        <v>1</v>
      </c>
      <c r="B6" s="435">
        <v>2</v>
      </c>
      <c r="C6" s="435">
        <v>3</v>
      </c>
      <c r="D6" s="436">
        <v>4</v>
      </c>
      <c r="E6" s="527">
        <v>5</v>
      </c>
      <c r="F6" s="527">
        <v>6</v>
      </c>
      <c r="I6" s="645" t="s">
        <v>1704</v>
      </c>
    </row>
    <row r="7" spans="1:9" ht="15" customHeight="1" x14ac:dyDescent="0.25">
      <c r="A7" s="114">
        <v>1</v>
      </c>
      <c r="B7" s="437" t="s">
        <v>73</v>
      </c>
      <c r="C7" s="114">
        <v>1</v>
      </c>
      <c r="D7" s="117">
        <v>2014</v>
      </c>
      <c r="E7" s="438">
        <v>10</v>
      </c>
      <c r="F7" s="927" t="s">
        <v>1118</v>
      </c>
      <c r="I7" s="555"/>
    </row>
    <row r="8" spans="1:9" x14ac:dyDescent="0.25">
      <c r="A8" s="401">
        <v>2</v>
      </c>
      <c r="B8" s="439" t="s">
        <v>1148</v>
      </c>
      <c r="C8" s="685">
        <v>1</v>
      </c>
      <c r="D8" s="116">
        <v>2014</v>
      </c>
      <c r="E8" s="438">
        <v>10</v>
      </c>
      <c r="F8" s="927"/>
      <c r="I8" s="470"/>
    </row>
    <row r="9" spans="1:9" x14ac:dyDescent="0.25">
      <c r="A9" s="401">
        <v>3</v>
      </c>
      <c r="B9" s="439" t="s">
        <v>1149</v>
      </c>
      <c r="C9" s="685">
        <v>1</v>
      </c>
      <c r="D9" s="116">
        <v>2014</v>
      </c>
      <c r="E9" s="438">
        <v>10</v>
      </c>
      <c r="F9" s="927"/>
      <c r="I9" s="470"/>
    </row>
    <row r="10" spans="1:9" x14ac:dyDescent="0.25">
      <c r="A10" s="401">
        <v>4</v>
      </c>
      <c r="B10" s="439" t="s">
        <v>277</v>
      </c>
      <c r="C10" s="685">
        <v>1</v>
      </c>
      <c r="D10" s="116">
        <v>2014</v>
      </c>
      <c r="E10" s="438">
        <v>10</v>
      </c>
      <c r="F10" s="927"/>
      <c r="I10" s="470"/>
    </row>
    <row r="11" spans="1:9" x14ac:dyDescent="0.25">
      <c r="A11" s="401">
        <v>5</v>
      </c>
      <c r="B11" s="439" t="s">
        <v>945</v>
      </c>
      <c r="C11" s="685">
        <v>1</v>
      </c>
      <c r="D11" s="116">
        <v>2014</v>
      </c>
      <c r="E11" s="438">
        <v>10</v>
      </c>
      <c r="F11" s="927"/>
      <c r="I11" s="470"/>
    </row>
    <row r="12" spans="1:9" x14ac:dyDescent="0.25">
      <c r="A12" s="401">
        <v>6</v>
      </c>
      <c r="B12" s="439" t="s">
        <v>1150</v>
      </c>
      <c r="C12" s="685">
        <v>1</v>
      </c>
      <c r="D12" s="116">
        <v>2014</v>
      </c>
      <c r="E12" s="438">
        <v>10</v>
      </c>
      <c r="F12" s="927"/>
      <c r="I12" s="470"/>
    </row>
    <row r="13" spans="1:9" x14ac:dyDescent="0.25">
      <c r="A13" s="401">
        <v>7</v>
      </c>
      <c r="B13" s="439" t="s">
        <v>1151</v>
      </c>
      <c r="C13" s="685">
        <v>1</v>
      </c>
      <c r="D13" s="116">
        <v>2014</v>
      </c>
      <c r="E13" s="438">
        <v>10</v>
      </c>
      <c r="F13" s="927"/>
      <c r="I13" s="470"/>
    </row>
    <row r="14" spans="1:9" x14ac:dyDescent="0.25">
      <c r="A14" s="401">
        <v>8</v>
      </c>
      <c r="B14" s="439" t="s">
        <v>510</v>
      </c>
      <c r="C14" s="685">
        <v>1</v>
      </c>
      <c r="D14" s="116">
        <v>2014</v>
      </c>
      <c r="E14" s="438">
        <v>10</v>
      </c>
      <c r="F14" s="927"/>
      <c r="I14" s="470"/>
    </row>
    <row r="15" spans="1:9" x14ac:dyDescent="0.25">
      <c r="A15" s="401">
        <v>9</v>
      </c>
      <c r="B15" s="439" t="s">
        <v>1124</v>
      </c>
      <c r="C15" s="685">
        <v>7</v>
      </c>
      <c r="D15" s="685">
        <v>2014</v>
      </c>
      <c r="E15" s="438">
        <v>10</v>
      </c>
      <c r="F15" s="927"/>
      <c r="I15" s="470"/>
    </row>
    <row r="16" spans="1:9" x14ac:dyDescent="0.25">
      <c r="A16" s="440">
        <v>10</v>
      </c>
      <c r="B16" s="441" t="s">
        <v>234</v>
      </c>
      <c r="C16" s="440">
        <v>6</v>
      </c>
      <c r="D16" s="440">
        <v>2014</v>
      </c>
      <c r="E16" s="438">
        <v>10</v>
      </c>
      <c r="F16" s="927"/>
      <c r="I16" s="470"/>
    </row>
    <row r="17" spans="1:9" x14ac:dyDescent="0.25">
      <c r="A17" s="440">
        <v>11</v>
      </c>
      <c r="B17" s="441" t="s">
        <v>1152</v>
      </c>
      <c r="C17" s="440">
        <v>2</v>
      </c>
      <c r="D17" s="440">
        <v>2014</v>
      </c>
      <c r="E17" s="438">
        <v>10</v>
      </c>
      <c r="F17" s="927"/>
      <c r="I17" s="470"/>
    </row>
    <row r="18" spans="1:9" x14ac:dyDescent="0.25">
      <c r="A18" s="440">
        <v>11</v>
      </c>
      <c r="B18" s="441" t="s">
        <v>1153</v>
      </c>
      <c r="C18" s="440">
        <v>1</v>
      </c>
      <c r="D18" s="440">
        <v>2014</v>
      </c>
      <c r="E18" s="438">
        <v>10</v>
      </c>
      <c r="F18" s="927"/>
      <c r="I18" s="470"/>
    </row>
    <row r="19" spans="1:9" x14ac:dyDescent="0.25">
      <c r="A19" s="440">
        <v>12</v>
      </c>
      <c r="B19" s="441" t="s">
        <v>1154</v>
      </c>
      <c r="C19" s="440">
        <v>1</v>
      </c>
      <c r="D19" s="440">
        <v>2014</v>
      </c>
      <c r="E19" s="438">
        <v>10</v>
      </c>
      <c r="F19" s="927"/>
      <c r="I19" s="470"/>
    </row>
    <row r="20" spans="1:9" x14ac:dyDescent="0.25">
      <c r="A20" s="440">
        <v>13</v>
      </c>
      <c r="B20" s="441" t="s">
        <v>1155</v>
      </c>
      <c r="C20" s="440">
        <v>1</v>
      </c>
      <c r="D20" s="440">
        <v>2014</v>
      </c>
      <c r="E20" s="438">
        <v>10</v>
      </c>
      <c r="F20" s="927"/>
      <c r="I20" s="470"/>
    </row>
    <row r="21" spans="1:9" x14ac:dyDescent="0.25">
      <c r="C21">
        <f>SUM(C7:C20)</f>
        <v>26</v>
      </c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A4:B4"/>
    <mergeCell ref="C4:D4"/>
    <mergeCell ref="F7:F20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I28"/>
  <sheetViews>
    <sheetView workbookViewId="0">
      <selection activeCell="A2" sqref="A2:B2"/>
    </sheetView>
  </sheetViews>
  <sheetFormatPr defaultRowHeight="15" x14ac:dyDescent="0.25"/>
  <cols>
    <col min="2" max="2" width="45.85546875" customWidth="1"/>
    <col min="3" max="3" width="18.7109375" customWidth="1"/>
    <col min="4" max="5" width="15.28515625" customWidth="1"/>
    <col min="9" max="9" width="50.28515625" style="469" customWidth="1"/>
  </cols>
  <sheetData>
    <row r="2" spans="1:9" ht="69" customHeight="1" x14ac:dyDescent="0.25">
      <c r="A2" s="963" t="s">
        <v>1146</v>
      </c>
      <c r="B2" s="963"/>
      <c r="C2" s="964" t="s">
        <v>1156</v>
      </c>
      <c r="D2" s="964"/>
      <c r="E2" s="161"/>
    </row>
    <row r="3" spans="1:9" ht="45" x14ac:dyDescent="0.25">
      <c r="A3" s="443" t="s">
        <v>0</v>
      </c>
      <c r="B3" s="443" t="s">
        <v>1122</v>
      </c>
      <c r="C3" s="443" t="s">
        <v>1</v>
      </c>
      <c r="D3" s="444" t="s">
        <v>2</v>
      </c>
      <c r="E3" s="527" t="s">
        <v>1218</v>
      </c>
      <c r="F3" s="527" t="s">
        <v>1219</v>
      </c>
    </row>
    <row r="4" spans="1:9" x14ac:dyDescent="0.25">
      <c r="A4" s="435">
        <v>1</v>
      </c>
      <c r="B4" s="435">
        <v>2</v>
      </c>
      <c r="C4" s="435">
        <v>3</v>
      </c>
      <c r="D4" s="436">
        <v>4</v>
      </c>
      <c r="E4" s="527">
        <v>5</v>
      </c>
      <c r="F4" s="527">
        <v>6</v>
      </c>
    </row>
    <row r="5" spans="1:9" ht="16.5" customHeight="1" thickBot="1" x14ac:dyDescent="0.3">
      <c r="A5" s="114">
        <v>1</v>
      </c>
      <c r="B5" s="445" t="s">
        <v>277</v>
      </c>
      <c r="C5" s="680">
        <v>1</v>
      </c>
      <c r="D5" s="679">
        <v>2007</v>
      </c>
      <c r="E5" s="438">
        <v>10</v>
      </c>
      <c r="F5" s="927" t="s">
        <v>1118</v>
      </c>
    </row>
    <row r="6" spans="1:9" ht="30" thickBot="1" x14ac:dyDescent="0.3">
      <c r="A6" s="401">
        <v>2</v>
      </c>
      <c r="B6" s="445" t="s">
        <v>841</v>
      </c>
      <c r="C6" s="6">
        <v>2</v>
      </c>
      <c r="D6" s="446" t="s">
        <v>1157</v>
      </c>
      <c r="E6" s="438">
        <v>10</v>
      </c>
      <c r="F6" s="927"/>
      <c r="I6" s="645" t="s">
        <v>1704</v>
      </c>
    </row>
    <row r="7" spans="1:9" ht="15.75" x14ac:dyDescent="0.25">
      <c r="A7" s="401">
        <v>3</v>
      </c>
      <c r="B7" s="445" t="s">
        <v>73</v>
      </c>
      <c r="C7" s="6">
        <v>1</v>
      </c>
      <c r="D7" s="446">
        <v>2007</v>
      </c>
      <c r="E7" s="438">
        <v>10</v>
      </c>
      <c r="F7" s="927"/>
      <c r="I7" s="555"/>
    </row>
    <row r="8" spans="1:9" ht="15.75" x14ac:dyDescent="0.25">
      <c r="A8" s="401">
        <v>4</v>
      </c>
      <c r="B8" s="445" t="s">
        <v>1158</v>
      </c>
      <c r="C8" s="6">
        <v>2</v>
      </c>
      <c r="D8" s="446" t="s">
        <v>1159</v>
      </c>
      <c r="E8" s="438">
        <v>10</v>
      </c>
      <c r="F8" s="927"/>
      <c r="I8" s="470"/>
    </row>
    <row r="9" spans="1:9" ht="15.75" x14ac:dyDescent="0.25">
      <c r="A9" s="401">
        <v>5</v>
      </c>
      <c r="B9" s="445" t="s">
        <v>1160</v>
      </c>
      <c r="C9" s="6">
        <v>2</v>
      </c>
      <c r="D9" s="446" t="s">
        <v>1161</v>
      </c>
      <c r="E9" s="438">
        <v>10</v>
      </c>
      <c r="F9" s="927"/>
      <c r="I9" s="470"/>
    </row>
    <row r="10" spans="1:9" ht="15.75" x14ac:dyDescent="0.25">
      <c r="A10" s="401">
        <v>6</v>
      </c>
      <c r="B10" s="445" t="s">
        <v>1162</v>
      </c>
      <c r="C10" s="6">
        <v>2</v>
      </c>
      <c r="D10" s="446" t="s">
        <v>1163</v>
      </c>
      <c r="E10" s="438">
        <v>10</v>
      </c>
      <c r="F10" s="927"/>
      <c r="I10" s="470"/>
    </row>
    <row r="11" spans="1:9" ht="15.75" x14ac:dyDescent="0.25">
      <c r="A11" s="401">
        <v>7</v>
      </c>
      <c r="B11" s="445" t="s">
        <v>1124</v>
      </c>
      <c r="C11" s="6">
        <v>1</v>
      </c>
      <c r="D11" s="446">
        <v>2007</v>
      </c>
      <c r="E11" s="438">
        <v>10</v>
      </c>
      <c r="F11" s="927"/>
      <c r="I11" s="470"/>
    </row>
    <row r="12" spans="1:9" ht="15.75" x14ac:dyDescent="0.25">
      <c r="A12" s="401">
        <v>8</v>
      </c>
      <c r="B12" s="445" t="s">
        <v>1164</v>
      </c>
      <c r="C12" s="6">
        <v>1</v>
      </c>
      <c r="D12" s="446">
        <v>2010</v>
      </c>
      <c r="E12" s="438">
        <v>10</v>
      </c>
      <c r="F12" s="927"/>
      <c r="I12" s="470"/>
    </row>
    <row r="13" spans="1:9" ht="15.75" x14ac:dyDescent="0.25">
      <c r="A13" s="401">
        <v>9</v>
      </c>
      <c r="B13" s="445" t="s">
        <v>945</v>
      </c>
      <c r="C13" s="6">
        <v>1</v>
      </c>
      <c r="D13" s="6">
        <v>2014</v>
      </c>
      <c r="E13" s="438">
        <v>10</v>
      </c>
      <c r="F13" s="927"/>
      <c r="I13" s="470"/>
    </row>
    <row r="14" spans="1:9" ht="15.75" x14ac:dyDescent="0.25">
      <c r="A14" s="440">
        <v>10</v>
      </c>
      <c r="B14" s="447" t="s">
        <v>1165</v>
      </c>
      <c r="C14" s="71">
        <v>1</v>
      </c>
      <c r="D14" s="71">
        <v>2010</v>
      </c>
      <c r="E14" s="438">
        <v>10</v>
      </c>
      <c r="F14" s="927"/>
      <c r="I14" s="470"/>
    </row>
    <row r="15" spans="1:9" ht="15.75" x14ac:dyDescent="0.25">
      <c r="A15" s="440">
        <v>11</v>
      </c>
      <c r="B15" s="447" t="s">
        <v>228</v>
      </c>
      <c r="C15" s="71">
        <v>1</v>
      </c>
      <c r="D15" s="71">
        <v>2010</v>
      </c>
      <c r="E15" s="438">
        <v>10</v>
      </c>
      <c r="F15" s="927"/>
      <c r="I15" s="470"/>
    </row>
    <row r="16" spans="1:9" ht="15.75" x14ac:dyDescent="0.25">
      <c r="A16" s="440">
        <v>12</v>
      </c>
      <c r="B16" s="447" t="s">
        <v>1153</v>
      </c>
      <c r="C16" s="71">
        <v>1</v>
      </c>
      <c r="D16" s="71">
        <v>2010</v>
      </c>
      <c r="E16" s="438">
        <v>10</v>
      </c>
      <c r="F16" s="927"/>
      <c r="I16" s="470"/>
    </row>
    <row r="17" spans="1:9" ht="15.75" x14ac:dyDescent="0.25">
      <c r="A17" s="401">
        <v>13</v>
      </c>
      <c r="B17" s="445" t="s">
        <v>1166</v>
      </c>
      <c r="C17" s="6">
        <v>1</v>
      </c>
      <c r="D17" s="6">
        <v>2010</v>
      </c>
      <c r="E17" s="438">
        <v>10</v>
      </c>
      <c r="F17" s="927"/>
      <c r="I17" s="470"/>
    </row>
    <row r="18" spans="1:9" x14ac:dyDescent="0.25">
      <c r="C18">
        <f>SUM(C5:C17)</f>
        <v>17</v>
      </c>
      <c r="I18" s="470"/>
    </row>
    <row r="19" spans="1:9" x14ac:dyDescent="0.25">
      <c r="I19" s="470"/>
    </row>
    <row r="20" spans="1:9" x14ac:dyDescent="0.25">
      <c r="I20" s="470"/>
    </row>
    <row r="21" spans="1:9" x14ac:dyDescent="0.25"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A2:B2"/>
    <mergeCell ref="C2:D2"/>
    <mergeCell ref="F5:F17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28"/>
  <sheetViews>
    <sheetView workbookViewId="0">
      <selection activeCell="B1" sqref="B1"/>
    </sheetView>
  </sheetViews>
  <sheetFormatPr defaultRowHeight="15" x14ac:dyDescent="0.25"/>
  <cols>
    <col min="2" max="2" width="56.42578125" customWidth="1"/>
    <col min="3" max="3" width="11.7109375" customWidth="1"/>
    <col min="4" max="4" width="13.140625" customWidth="1"/>
    <col min="9" max="9" width="50.28515625" style="469" customWidth="1"/>
  </cols>
  <sheetData>
    <row r="1" spans="1:9" x14ac:dyDescent="0.25">
      <c r="B1" s="1042" t="s">
        <v>1827</v>
      </c>
      <c r="D1" s="924" t="s">
        <v>16</v>
      </c>
      <c r="E1" s="924"/>
    </row>
    <row r="4" spans="1:9" ht="15" customHeight="1" x14ac:dyDescent="0.25">
      <c r="A4" s="965" t="s">
        <v>823</v>
      </c>
      <c r="B4" s="965"/>
      <c r="C4" s="965" t="s">
        <v>824</v>
      </c>
      <c r="D4" s="965"/>
    </row>
    <row r="5" spans="1:9" ht="42" customHeight="1" thickBot="1" x14ac:dyDescent="0.3">
      <c r="A5" s="89" t="s">
        <v>0</v>
      </c>
      <c r="B5" s="90" t="s">
        <v>3</v>
      </c>
      <c r="C5" s="91" t="s">
        <v>1</v>
      </c>
      <c r="D5" s="91" t="s">
        <v>2</v>
      </c>
      <c r="E5" s="527" t="s">
        <v>1218</v>
      </c>
      <c r="F5" s="527" t="s">
        <v>1219</v>
      </c>
    </row>
    <row r="6" spans="1:9" ht="30" thickBot="1" x14ac:dyDescent="0.3">
      <c r="A6" s="89">
        <v>1</v>
      </c>
      <c r="B6" s="89">
        <v>2</v>
      </c>
      <c r="C6" s="89">
        <v>3</v>
      </c>
      <c r="D6" s="89">
        <v>4</v>
      </c>
      <c r="E6" s="527">
        <v>5</v>
      </c>
      <c r="F6" s="527">
        <v>6</v>
      </c>
      <c r="I6" s="645" t="s">
        <v>1704</v>
      </c>
    </row>
    <row r="7" spans="1:9" ht="31.5" customHeight="1" x14ac:dyDescent="0.25">
      <c r="A7" s="89">
        <v>1</v>
      </c>
      <c r="B7" s="8" t="s">
        <v>414</v>
      </c>
      <c r="C7" s="96">
        <v>3</v>
      </c>
      <c r="D7" s="85">
        <v>1990</v>
      </c>
      <c r="E7" s="8">
        <v>11</v>
      </c>
      <c r="F7" s="951" t="s">
        <v>817</v>
      </c>
      <c r="I7" s="555"/>
    </row>
    <row r="8" spans="1:9" x14ac:dyDescent="0.25">
      <c r="A8" s="89">
        <v>2</v>
      </c>
      <c r="B8" s="8" t="s">
        <v>508</v>
      </c>
      <c r="C8" s="94">
        <v>2</v>
      </c>
      <c r="D8" s="85">
        <v>2001</v>
      </c>
      <c r="E8" s="8">
        <v>11</v>
      </c>
      <c r="F8" s="951"/>
      <c r="I8" s="470"/>
    </row>
    <row r="9" spans="1:9" x14ac:dyDescent="0.25">
      <c r="A9" s="89">
        <v>3</v>
      </c>
      <c r="B9" s="8" t="s">
        <v>509</v>
      </c>
      <c r="C9" s="94">
        <v>4</v>
      </c>
      <c r="D9" s="85">
        <v>1999</v>
      </c>
      <c r="E9" s="8">
        <v>11</v>
      </c>
      <c r="F9" s="951"/>
      <c r="I9" s="470"/>
    </row>
    <row r="10" spans="1:9" x14ac:dyDescent="0.25">
      <c r="A10" s="89">
        <v>4</v>
      </c>
      <c r="B10" s="8" t="s">
        <v>510</v>
      </c>
      <c r="C10" s="94">
        <v>1</v>
      </c>
      <c r="D10" s="85">
        <v>2000</v>
      </c>
      <c r="E10" s="8">
        <v>11</v>
      </c>
      <c r="F10" s="951"/>
      <c r="I10" s="470"/>
    </row>
    <row r="11" spans="1:9" x14ac:dyDescent="0.25">
      <c r="A11" s="89">
        <v>5</v>
      </c>
      <c r="B11" s="8" t="s">
        <v>511</v>
      </c>
      <c r="C11" s="94">
        <v>1</v>
      </c>
      <c r="D11" s="85">
        <v>1990</v>
      </c>
      <c r="E11" s="8">
        <v>11</v>
      </c>
      <c r="F11" s="951"/>
      <c r="I11" s="470"/>
    </row>
    <row r="12" spans="1:9" x14ac:dyDescent="0.25">
      <c r="A12" s="89">
        <v>6</v>
      </c>
      <c r="B12" s="8" t="s">
        <v>277</v>
      </c>
      <c r="C12" s="94">
        <v>1</v>
      </c>
      <c r="D12" s="85">
        <v>1992</v>
      </c>
      <c r="E12" s="8">
        <v>11</v>
      </c>
      <c r="F12" s="951"/>
      <c r="I12" s="470"/>
    </row>
    <row r="13" spans="1:9" x14ac:dyDescent="0.25">
      <c r="A13" s="89">
        <v>7</v>
      </c>
      <c r="B13" s="8" t="s">
        <v>512</v>
      </c>
      <c r="C13" s="94">
        <v>1</v>
      </c>
      <c r="D13" s="85">
        <v>2007</v>
      </c>
      <c r="E13" s="8">
        <v>11</v>
      </c>
      <c r="F13" s="951"/>
      <c r="I13" s="470"/>
    </row>
    <row r="14" spans="1:9" x14ac:dyDescent="0.25">
      <c r="A14" s="89">
        <v>8</v>
      </c>
      <c r="B14" s="8" t="s">
        <v>513</v>
      </c>
      <c r="C14" s="94">
        <v>2</v>
      </c>
      <c r="D14" s="85">
        <v>2009</v>
      </c>
      <c r="E14" s="8">
        <v>11</v>
      </c>
      <c r="F14" s="951"/>
      <c r="I14" s="470"/>
    </row>
    <row r="15" spans="1:9" x14ac:dyDescent="0.25">
      <c r="A15" s="89">
        <v>9</v>
      </c>
      <c r="B15" s="8" t="s">
        <v>275</v>
      </c>
      <c r="C15" s="94">
        <v>1</v>
      </c>
      <c r="D15" s="85">
        <v>1990</v>
      </c>
      <c r="E15" s="8">
        <v>11</v>
      </c>
      <c r="F15" s="951"/>
      <c r="I15" s="470"/>
    </row>
    <row r="16" spans="1:9" x14ac:dyDescent="0.25">
      <c r="A16" s="89">
        <v>10</v>
      </c>
      <c r="B16" s="8" t="s">
        <v>483</v>
      </c>
      <c r="C16" s="94">
        <v>1</v>
      </c>
      <c r="D16" s="85">
        <v>2010</v>
      </c>
      <c r="E16" s="8">
        <v>11</v>
      </c>
      <c r="F16" s="951"/>
      <c r="I16" s="470"/>
    </row>
    <row r="17" spans="1:9" x14ac:dyDescent="0.25">
      <c r="A17" s="89">
        <v>11</v>
      </c>
      <c r="B17" s="8" t="s">
        <v>514</v>
      </c>
      <c r="C17" s="94">
        <v>1</v>
      </c>
      <c r="D17" s="85">
        <v>2010</v>
      </c>
      <c r="E17" s="8">
        <v>11</v>
      </c>
      <c r="F17" s="951"/>
      <c r="I17" s="470"/>
    </row>
    <row r="18" spans="1:9" x14ac:dyDescent="0.25">
      <c r="A18" s="89">
        <v>12</v>
      </c>
      <c r="B18" s="8" t="s">
        <v>229</v>
      </c>
      <c r="C18" s="94">
        <v>1</v>
      </c>
      <c r="D18" s="85">
        <v>2010</v>
      </c>
      <c r="E18" s="8">
        <v>11</v>
      </c>
      <c r="F18" s="951"/>
      <c r="I18" s="470"/>
    </row>
    <row r="19" spans="1:9" x14ac:dyDescent="0.25">
      <c r="C19">
        <f>SUM(C7:C18)</f>
        <v>19</v>
      </c>
      <c r="F19" s="160"/>
      <c r="I19" s="470"/>
    </row>
    <row r="20" spans="1:9" x14ac:dyDescent="0.25">
      <c r="F20" s="160"/>
      <c r="I20" s="470"/>
    </row>
    <row r="21" spans="1:9" x14ac:dyDescent="0.25">
      <c r="F21" s="160"/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4">
    <mergeCell ref="D1:E1"/>
    <mergeCell ref="A4:B4"/>
    <mergeCell ref="C4:D4"/>
    <mergeCell ref="F7:F18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28"/>
  <sheetViews>
    <sheetView workbookViewId="0">
      <selection activeCell="B1" sqref="B1"/>
    </sheetView>
  </sheetViews>
  <sheetFormatPr defaultRowHeight="15" x14ac:dyDescent="0.25"/>
  <cols>
    <col min="2" max="2" width="55.42578125" customWidth="1"/>
    <col min="3" max="3" width="13.85546875" customWidth="1"/>
    <col min="4" max="4" width="16.7109375" customWidth="1"/>
    <col min="5" max="6" width="9.140625" hidden="1" customWidth="1"/>
    <col min="11" max="11" width="50.28515625" style="469" customWidth="1"/>
  </cols>
  <sheetData>
    <row r="1" spans="1:11" x14ac:dyDescent="0.25">
      <c r="B1" s="1042" t="s">
        <v>1827</v>
      </c>
      <c r="C1" s="4" t="s">
        <v>16</v>
      </c>
      <c r="D1" s="4"/>
      <c r="E1" s="4"/>
      <c r="F1" s="4"/>
    </row>
    <row r="2" spans="1:11" ht="47.25" customHeight="1" x14ac:dyDescent="0.25">
      <c r="A2" s="966" t="s">
        <v>705</v>
      </c>
      <c r="B2" s="966"/>
      <c r="C2" s="966" t="s">
        <v>706</v>
      </c>
      <c r="D2" s="966"/>
      <c r="E2" s="107"/>
      <c r="F2" s="108"/>
    </row>
    <row r="3" spans="1:11" ht="60" x14ac:dyDescent="0.25">
      <c r="A3" s="109" t="s">
        <v>0</v>
      </c>
      <c r="B3" s="110" t="s">
        <v>3</v>
      </c>
      <c r="C3" s="110" t="s">
        <v>1</v>
      </c>
      <c r="D3" s="110" t="s">
        <v>2</v>
      </c>
      <c r="E3" s="78"/>
      <c r="F3" s="78"/>
      <c r="G3" s="527" t="s">
        <v>1218</v>
      </c>
      <c r="H3" s="527" t="s">
        <v>1219</v>
      </c>
    </row>
    <row r="4" spans="1:11" s="469" customFormat="1" x14ac:dyDescent="0.25">
      <c r="A4" s="109">
        <v>1</v>
      </c>
      <c r="B4" s="514">
        <v>2</v>
      </c>
      <c r="C4" s="513">
        <v>3</v>
      </c>
      <c r="D4" s="515">
        <v>4</v>
      </c>
      <c r="E4" s="78"/>
      <c r="F4" s="78"/>
      <c r="G4" s="527">
        <v>5</v>
      </c>
      <c r="H4" s="527">
        <v>6</v>
      </c>
    </row>
    <row r="5" spans="1:11" ht="15" customHeight="1" thickBot="1" x14ac:dyDescent="0.3">
      <c r="A5" s="109">
        <v>1</v>
      </c>
      <c r="B5" s="516" t="s">
        <v>707</v>
      </c>
      <c r="C5" s="519">
        <v>1</v>
      </c>
      <c r="D5" s="521">
        <v>2001</v>
      </c>
      <c r="E5" s="78"/>
      <c r="F5" s="78"/>
      <c r="G5" s="546">
        <v>11</v>
      </c>
      <c r="H5" s="951" t="s">
        <v>817</v>
      </c>
    </row>
    <row r="6" spans="1:11" ht="30" customHeight="1" thickBot="1" x14ac:dyDescent="0.3">
      <c r="A6" s="109">
        <v>2</v>
      </c>
      <c r="B6" s="517" t="s">
        <v>708</v>
      </c>
      <c r="C6" s="518">
        <v>1</v>
      </c>
      <c r="D6" s="520">
        <v>2013</v>
      </c>
      <c r="E6" s="78"/>
      <c r="F6" s="78"/>
      <c r="G6" s="546">
        <v>11</v>
      </c>
      <c r="H6" s="951"/>
      <c r="K6" s="645" t="s">
        <v>1704</v>
      </c>
    </row>
    <row r="7" spans="1:11" x14ac:dyDescent="0.25">
      <c r="A7" s="109">
        <v>3</v>
      </c>
      <c r="B7" s="517" t="s">
        <v>1206</v>
      </c>
      <c r="C7" s="518">
        <v>1</v>
      </c>
      <c r="D7" s="520">
        <v>2005</v>
      </c>
      <c r="E7" s="78"/>
      <c r="F7" s="78"/>
      <c r="G7" s="546">
        <v>11</v>
      </c>
      <c r="H7" s="951"/>
      <c r="K7" s="555"/>
    </row>
    <row r="8" spans="1:11" x14ac:dyDescent="0.25">
      <c r="A8" s="109">
        <v>4</v>
      </c>
      <c r="B8" s="517" t="s">
        <v>709</v>
      </c>
      <c r="C8" s="518">
        <v>1</v>
      </c>
      <c r="D8" s="520">
        <v>2007</v>
      </c>
      <c r="E8" s="78"/>
      <c r="F8" s="78"/>
      <c r="G8" s="546">
        <v>11</v>
      </c>
      <c r="H8" s="951"/>
      <c r="K8" s="470"/>
    </row>
    <row r="9" spans="1:11" x14ac:dyDescent="0.25">
      <c r="A9" s="109">
        <v>5</v>
      </c>
      <c r="B9" s="517" t="s">
        <v>1117</v>
      </c>
      <c r="C9" s="518">
        <v>1</v>
      </c>
      <c r="D9" s="520">
        <v>2009</v>
      </c>
      <c r="E9" s="78"/>
      <c r="F9" s="78"/>
      <c r="G9" s="546">
        <v>11</v>
      </c>
      <c r="H9" s="951"/>
      <c r="K9" s="470"/>
    </row>
    <row r="10" spans="1:11" x14ac:dyDescent="0.25">
      <c r="A10" s="109">
        <v>6</v>
      </c>
      <c r="B10" s="517" t="s">
        <v>1207</v>
      </c>
      <c r="C10" s="518">
        <v>1</v>
      </c>
      <c r="D10" s="520">
        <v>2013</v>
      </c>
      <c r="E10" s="78"/>
      <c r="F10" s="78"/>
      <c r="G10" s="546">
        <v>11</v>
      </c>
      <c r="H10" s="951"/>
      <c r="K10" s="470"/>
    </row>
    <row r="11" spans="1:11" x14ac:dyDescent="0.25">
      <c r="A11" s="109">
        <v>7</v>
      </c>
      <c r="B11" s="517" t="s">
        <v>710</v>
      </c>
      <c r="C11" s="518">
        <v>1</v>
      </c>
      <c r="D11" s="520">
        <v>2013</v>
      </c>
      <c r="E11" s="78"/>
      <c r="F11" s="78"/>
      <c r="G11" s="546">
        <v>11</v>
      </c>
      <c r="H11" s="951"/>
      <c r="K11" s="470"/>
    </row>
    <row r="12" spans="1:11" x14ac:dyDescent="0.25">
      <c r="A12" s="109">
        <v>8</v>
      </c>
      <c r="B12" s="517" t="s">
        <v>1208</v>
      </c>
      <c r="C12" s="518">
        <v>1</v>
      </c>
      <c r="D12" s="520">
        <v>2010</v>
      </c>
      <c r="E12" s="78"/>
      <c r="F12" s="78"/>
      <c r="G12" s="546">
        <v>11</v>
      </c>
      <c r="H12" s="951"/>
      <c r="K12" s="470"/>
    </row>
    <row r="13" spans="1:11" x14ac:dyDescent="0.25">
      <c r="A13" s="109">
        <v>9</v>
      </c>
      <c r="B13" s="517" t="s">
        <v>1209</v>
      </c>
      <c r="C13" s="518">
        <v>1</v>
      </c>
      <c r="D13" s="520">
        <v>2006</v>
      </c>
      <c r="E13" s="78"/>
      <c r="F13" s="78"/>
      <c r="G13" s="546">
        <v>11</v>
      </c>
      <c r="H13" s="951"/>
      <c r="K13" s="470"/>
    </row>
    <row r="14" spans="1:11" x14ac:dyDescent="0.25">
      <c r="A14" s="109">
        <v>10</v>
      </c>
      <c r="B14" s="517" t="s">
        <v>711</v>
      </c>
      <c r="C14" s="518">
        <v>1</v>
      </c>
      <c r="D14" s="520">
        <v>2012</v>
      </c>
      <c r="E14" s="78"/>
      <c r="F14" s="78"/>
      <c r="G14" s="546">
        <v>11</v>
      </c>
      <c r="H14" s="951"/>
      <c r="K14" s="470"/>
    </row>
    <row r="15" spans="1:11" x14ac:dyDescent="0.25">
      <c r="A15" s="109">
        <v>11</v>
      </c>
      <c r="B15" s="517" t="s">
        <v>1210</v>
      </c>
      <c r="C15" s="518">
        <v>1</v>
      </c>
      <c r="D15" s="520">
        <v>2005</v>
      </c>
      <c r="E15" s="66"/>
      <c r="F15" s="66"/>
      <c r="G15" s="546">
        <v>11</v>
      </c>
      <c r="H15" s="951"/>
      <c r="K15" s="470"/>
    </row>
    <row r="16" spans="1:11" x14ac:dyDescent="0.25">
      <c r="A16" s="109">
        <v>12</v>
      </c>
      <c r="B16" s="517" t="s">
        <v>1211</v>
      </c>
      <c r="C16" s="518">
        <v>1</v>
      </c>
      <c r="D16" s="520">
        <v>2012</v>
      </c>
      <c r="E16" s="66"/>
      <c r="F16" s="66"/>
      <c r="G16" s="546">
        <v>11</v>
      </c>
      <c r="H16" s="951"/>
      <c r="K16" s="470"/>
    </row>
    <row r="17" spans="1:11" x14ac:dyDescent="0.25">
      <c r="A17" s="109">
        <v>13</v>
      </c>
      <c r="B17" s="517" t="s">
        <v>1212</v>
      </c>
      <c r="C17" s="518">
        <v>1</v>
      </c>
      <c r="D17" s="520">
        <v>2005</v>
      </c>
      <c r="E17" s="66"/>
      <c r="F17" s="66"/>
      <c r="G17" s="546">
        <v>11</v>
      </c>
      <c r="H17" s="951"/>
      <c r="K17" s="470"/>
    </row>
    <row r="18" spans="1:11" x14ac:dyDescent="0.25">
      <c r="A18" s="109">
        <v>14</v>
      </c>
      <c r="B18" s="517" t="s">
        <v>987</v>
      </c>
      <c r="C18" s="518">
        <v>1</v>
      </c>
      <c r="D18" s="520">
        <v>2004</v>
      </c>
      <c r="E18" s="66"/>
      <c r="F18" s="66"/>
      <c r="G18" s="161">
        <v>11</v>
      </c>
      <c r="H18" s="951"/>
      <c r="K18" s="470"/>
    </row>
    <row r="19" spans="1:11" x14ac:dyDescent="0.25">
      <c r="C19">
        <f>SUM(C5:C18)</f>
        <v>14</v>
      </c>
      <c r="K19" s="470"/>
    </row>
    <row r="20" spans="1:11" x14ac:dyDescent="0.25">
      <c r="K20" s="470"/>
    </row>
    <row r="21" spans="1:11" x14ac:dyDescent="0.25">
      <c r="K21" s="470"/>
    </row>
    <row r="22" spans="1:11" x14ac:dyDescent="0.25">
      <c r="K22" s="470"/>
    </row>
    <row r="23" spans="1:11" x14ac:dyDescent="0.25">
      <c r="K23" s="470"/>
    </row>
    <row r="24" spans="1:11" x14ac:dyDescent="0.25">
      <c r="K24" s="470"/>
    </row>
    <row r="25" spans="1:11" x14ac:dyDescent="0.25">
      <c r="K25" s="470"/>
    </row>
    <row r="26" spans="1:11" x14ac:dyDescent="0.25">
      <c r="K26" s="470"/>
    </row>
    <row r="27" spans="1:11" x14ac:dyDescent="0.25">
      <c r="K27" s="470"/>
    </row>
    <row r="28" spans="1:11" x14ac:dyDescent="0.25">
      <c r="K28" s="470"/>
    </row>
  </sheetData>
  <mergeCells count="3">
    <mergeCell ref="A2:B2"/>
    <mergeCell ref="C2:D2"/>
    <mergeCell ref="H5:H18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zoomScale="85" zoomScaleNormal="85" workbookViewId="0">
      <selection activeCell="A3" sqref="A3:B3"/>
    </sheetView>
  </sheetViews>
  <sheetFormatPr defaultRowHeight="15" x14ac:dyDescent="0.25"/>
  <cols>
    <col min="2" max="2" width="75.85546875" customWidth="1"/>
    <col min="3" max="3" width="15.85546875" customWidth="1"/>
    <col min="4" max="4" width="15.5703125" customWidth="1"/>
    <col min="9" max="9" width="50.28515625" style="469" customWidth="1"/>
  </cols>
  <sheetData>
    <row r="1" spans="1:9" x14ac:dyDescent="0.25">
      <c r="B1" s="4" t="s">
        <v>16</v>
      </c>
      <c r="C1" s="4"/>
    </row>
    <row r="3" spans="1:9" ht="33.75" customHeight="1" x14ac:dyDescent="0.25">
      <c r="A3" s="968" t="s">
        <v>611</v>
      </c>
      <c r="B3" s="969"/>
      <c r="C3" s="967" t="s">
        <v>612</v>
      </c>
      <c r="D3" s="967"/>
    </row>
    <row r="4" spans="1:9" ht="60" x14ac:dyDescent="0.25">
      <c r="A4" s="103" t="s">
        <v>0</v>
      </c>
      <c r="B4" s="111" t="s">
        <v>3</v>
      </c>
      <c r="C4" s="111" t="s">
        <v>1</v>
      </c>
      <c r="D4" s="111" t="s">
        <v>2</v>
      </c>
      <c r="E4" s="527" t="s">
        <v>1218</v>
      </c>
      <c r="F4" s="527" t="s">
        <v>1219</v>
      </c>
    </row>
    <row r="5" spans="1:9" s="239" customFormat="1" ht="15.75" thickBot="1" x14ac:dyDescent="0.3">
      <c r="A5" s="103">
        <v>1</v>
      </c>
      <c r="B5" s="384">
        <v>2</v>
      </c>
      <c r="C5" s="134">
        <v>3</v>
      </c>
      <c r="D5" s="134">
        <v>4</v>
      </c>
      <c r="E5" s="527">
        <v>5</v>
      </c>
      <c r="F5" s="527">
        <v>6</v>
      </c>
      <c r="I5" s="469"/>
    </row>
    <row r="6" spans="1:9" ht="60.75" customHeight="1" thickBot="1" x14ac:dyDescent="0.3">
      <c r="A6" s="388">
        <v>1</v>
      </c>
      <c r="B6" s="390" t="s">
        <v>613</v>
      </c>
      <c r="C6" s="389">
        <v>1</v>
      </c>
      <c r="D6" s="391">
        <v>2016</v>
      </c>
      <c r="E6" s="716">
        <v>11</v>
      </c>
      <c r="F6" s="970" t="s">
        <v>1116</v>
      </c>
      <c r="I6" s="645" t="s">
        <v>1704</v>
      </c>
    </row>
    <row r="7" spans="1:9" ht="30" x14ac:dyDescent="0.25">
      <c r="A7" s="388">
        <v>2</v>
      </c>
      <c r="B7" s="390" t="s">
        <v>614</v>
      </c>
      <c r="C7" s="389">
        <v>1</v>
      </c>
      <c r="D7" s="391">
        <v>2016</v>
      </c>
      <c r="E7" s="716">
        <v>11</v>
      </c>
      <c r="F7" s="970"/>
      <c r="I7" s="555"/>
    </row>
    <row r="8" spans="1:9" x14ac:dyDescent="0.25">
      <c r="A8" s="388">
        <v>3</v>
      </c>
      <c r="B8" s="390" t="s">
        <v>615</v>
      </c>
      <c r="C8" s="389">
        <v>3</v>
      </c>
      <c r="D8" s="391">
        <v>2016</v>
      </c>
      <c r="E8" s="716">
        <v>11</v>
      </c>
      <c r="F8" s="970"/>
      <c r="I8" s="470"/>
    </row>
    <row r="9" spans="1:9" ht="30" x14ac:dyDescent="0.25">
      <c r="A9" s="388">
        <v>4</v>
      </c>
      <c r="B9" s="390" t="s">
        <v>616</v>
      </c>
      <c r="C9" s="389">
        <v>1</v>
      </c>
      <c r="D9" s="391">
        <v>2016</v>
      </c>
      <c r="E9" s="716">
        <v>11</v>
      </c>
      <c r="F9" s="970"/>
      <c r="I9" s="470"/>
    </row>
    <row r="10" spans="1:9" x14ac:dyDescent="0.25">
      <c r="A10" s="388">
        <v>5</v>
      </c>
      <c r="B10" s="390" t="s">
        <v>617</v>
      </c>
      <c r="C10" s="389">
        <v>3</v>
      </c>
      <c r="D10" s="391">
        <v>2016</v>
      </c>
      <c r="E10" s="716">
        <v>11</v>
      </c>
      <c r="F10" s="970"/>
      <c r="I10" s="470"/>
    </row>
    <row r="11" spans="1:9" ht="21" customHeight="1" x14ac:dyDescent="0.25">
      <c r="A11" s="388">
        <v>6</v>
      </c>
      <c r="B11" s="390" t="s">
        <v>618</v>
      </c>
      <c r="C11" s="389">
        <v>2</v>
      </c>
      <c r="D11" s="391">
        <v>2016</v>
      </c>
      <c r="E11" s="716">
        <v>11</v>
      </c>
      <c r="F11" s="970"/>
      <c r="I11" s="470"/>
    </row>
    <row r="12" spans="1:9" x14ac:dyDescent="0.25">
      <c r="A12" s="388">
        <v>7</v>
      </c>
      <c r="B12" s="390" t="s">
        <v>619</v>
      </c>
      <c r="C12" s="389">
        <v>1</v>
      </c>
      <c r="D12" s="391">
        <v>2016</v>
      </c>
      <c r="E12" s="716">
        <v>11</v>
      </c>
      <c r="F12" s="970"/>
      <c r="I12" s="470"/>
    </row>
    <row r="13" spans="1:9" ht="30" x14ac:dyDescent="0.25">
      <c r="A13" s="388">
        <v>8</v>
      </c>
      <c r="B13" s="390" t="s">
        <v>620</v>
      </c>
      <c r="C13" s="389">
        <v>2</v>
      </c>
      <c r="D13" s="391">
        <v>2016</v>
      </c>
      <c r="E13" s="716">
        <v>11</v>
      </c>
      <c r="F13" s="970"/>
      <c r="I13" s="470"/>
    </row>
    <row r="14" spans="1:9" ht="30" x14ac:dyDescent="0.25">
      <c r="A14" s="388">
        <v>9</v>
      </c>
      <c r="B14" s="390" t="s">
        <v>621</v>
      </c>
      <c r="C14" s="389">
        <v>1</v>
      </c>
      <c r="D14" s="391">
        <v>2016</v>
      </c>
      <c r="E14" s="716">
        <v>11</v>
      </c>
      <c r="F14" s="970"/>
      <c r="I14" s="470"/>
    </row>
    <row r="15" spans="1:9" ht="30" x14ac:dyDescent="0.25">
      <c r="A15" s="388">
        <v>10</v>
      </c>
      <c r="B15" s="241" t="s">
        <v>622</v>
      </c>
      <c r="C15" s="389">
        <v>5</v>
      </c>
      <c r="D15" s="391">
        <v>2016</v>
      </c>
      <c r="E15" s="716">
        <v>11</v>
      </c>
      <c r="F15" s="970"/>
      <c r="I15" s="470"/>
    </row>
    <row r="16" spans="1:9" ht="30" x14ac:dyDescent="0.25">
      <c r="A16" s="388">
        <v>11</v>
      </c>
      <c r="B16" s="390" t="s">
        <v>623</v>
      </c>
      <c r="C16" s="389">
        <v>1</v>
      </c>
      <c r="D16" s="391">
        <v>2016</v>
      </c>
      <c r="E16" s="716">
        <v>11</v>
      </c>
      <c r="F16" s="970"/>
      <c r="I16" s="470"/>
    </row>
    <row r="17" spans="1:9" ht="30" x14ac:dyDescent="0.25">
      <c r="A17" s="388">
        <v>12</v>
      </c>
      <c r="B17" s="390" t="s">
        <v>624</v>
      </c>
      <c r="C17" s="389">
        <v>1</v>
      </c>
      <c r="D17" s="391">
        <v>2016</v>
      </c>
      <c r="E17" s="716">
        <v>11</v>
      </c>
      <c r="F17" s="970"/>
      <c r="I17" s="470"/>
    </row>
    <row r="18" spans="1:9" ht="45" x14ac:dyDescent="0.25">
      <c r="A18" s="388">
        <v>13</v>
      </c>
      <c r="B18" s="390" t="s">
        <v>625</v>
      </c>
      <c r="C18" s="389">
        <v>1</v>
      </c>
      <c r="D18" s="391">
        <v>2016</v>
      </c>
      <c r="E18" s="716">
        <v>11</v>
      </c>
      <c r="F18" s="970"/>
      <c r="I18" s="470"/>
    </row>
    <row r="19" spans="1:9" ht="30" x14ac:dyDescent="0.25">
      <c r="A19" s="388">
        <v>14</v>
      </c>
      <c r="B19" s="241" t="s">
        <v>626</v>
      </c>
      <c r="C19" s="389">
        <v>1</v>
      </c>
      <c r="D19" s="391">
        <v>2016</v>
      </c>
      <c r="E19" s="716">
        <v>11</v>
      </c>
      <c r="F19" s="970"/>
      <c r="I19" s="470"/>
    </row>
    <row r="20" spans="1:9" x14ac:dyDescent="0.25">
      <c r="C20">
        <f>SUM(C6:C19)</f>
        <v>24</v>
      </c>
      <c r="I20" s="470"/>
    </row>
    <row r="21" spans="1:9" x14ac:dyDescent="0.25"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C3:D3"/>
    <mergeCell ref="A3:B3"/>
    <mergeCell ref="F6:F19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9"/>
  <sheetViews>
    <sheetView workbookViewId="0">
      <selection activeCell="B6" sqref="B6"/>
    </sheetView>
  </sheetViews>
  <sheetFormatPr defaultRowHeight="15" x14ac:dyDescent="0.25"/>
  <cols>
    <col min="1" max="1" width="9.140625" style="13"/>
    <col min="2" max="2" width="55" customWidth="1"/>
    <col min="3" max="3" width="11.5703125" style="13" customWidth="1"/>
    <col min="4" max="4" width="18" style="13" customWidth="1"/>
    <col min="9" max="9" width="50.28515625" style="469" customWidth="1"/>
  </cols>
  <sheetData>
    <row r="1" spans="1:9" x14ac:dyDescent="0.25">
      <c r="D1" s="924" t="s">
        <v>16</v>
      </c>
      <c r="E1" s="924"/>
      <c r="F1" s="924"/>
      <c r="G1" s="924"/>
      <c r="H1" s="924"/>
    </row>
    <row r="3" spans="1:9" ht="41.25" customHeight="1" x14ac:dyDescent="0.25">
      <c r="A3" s="972" t="s">
        <v>611</v>
      </c>
      <c r="B3" s="972"/>
      <c r="C3" s="971" t="s">
        <v>627</v>
      </c>
      <c r="D3" s="971"/>
    </row>
    <row r="4" spans="1:9" ht="60" x14ac:dyDescent="0.25">
      <c r="A4" s="72" t="s">
        <v>0</v>
      </c>
      <c r="B4" s="65" t="s">
        <v>3</v>
      </c>
      <c r="C4" s="72" t="s">
        <v>1</v>
      </c>
      <c r="D4" s="72" t="s">
        <v>2</v>
      </c>
      <c r="E4" s="527" t="s">
        <v>1218</v>
      </c>
      <c r="F4" s="527" t="s">
        <v>1219</v>
      </c>
    </row>
    <row r="5" spans="1:9" ht="15.75" thickBot="1" x14ac:dyDescent="0.3">
      <c r="A5" s="113">
        <v>1</v>
      </c>
      <c r="B5" s="113">
        <v>2</v>
      </c>
      <c r="C5" s="113">
        <v>3</v>
      </c>
      <c r="D5" s="113">
        <v>4</v>
      </c>
      <c r="E5" s="527">
        <v>5</v>
      </c>
      <c r="F5" s="527">
        <v>6</v>
      </c>
    </row>
    <row r="6" spans="1:9" ht="60" customHeight="1" thickBot="1" x14ac:dyDescent="0.3">
      <c r="A6" s="114">
        <v>1</v>
      </c>
      <c r="B6" s="872" t="s">
        <v>628</v>
      </c>
      <c r="C6" s="392">
        <v>1</v>
      </c>
      <c r="D6" s="392">
        <v>2005</v>
      </c>
      <c r="E6" s="716">
        <v>11</v>
      </c>
      <c r="F6" s="973" t="s">
        <v>827</v>
      </c>
      <c r="I6" s="645" t="s">
        <v>1704</v>
      </c>
    </row>
    <row r="7" spans="1:9" x14ac:dyDescent="0.25">
      <c r="A7" s="192">
        <v>2</v>
      </c>
      <c r="B7" s="873" t="s">
        <v>629</v>
      </c>
      <c r="C7" s="392">
        <v>1</v>
      </c>
      <c r="D7" s="392">
        <v>2004</v>
      </c>
      <c r="E7" s="716">
        <v>11</v>
      </c>
      <c r="F7" s="974"/>
      <c r="I7" s="555"/>
    </row>
    <row r="8" spans="1:9" ht="15.75" x14ac:dyDescent="0.25">
      <c r="A8" s="114">
        <v>3</v>
      </c>
      <c r="B8" s="874" t="s">
        <v>630</v>
      </c>
      <c r="C8" s="393">
        <v>1</v>
      </c>
      <c r="D8" s="393">
        <v>2011</v>
      </c>
      <c r="E8" s="716">
        <v>11</v>
      </c>
      <c r="F8" s="974"/>
      <c r="I8" s="470"/>
    </row>
    <row r="9" spans="1:9" ht="15.75" x14ac:dyDescent="0.25">
      <c r="A9" s="192">
        <v>4</v>
      </c>
      <c r="B9" s="874" t="s">
        <v>631</v>
      </c>
      <c r="C9" s="393">
        <v>1</v>
      </c>
      <c r="D9" s="393">
        <v>2010</v>
      </c>
      <c r="E9" s="716">
        <v>11</v>
      </c>
      <c r="F9" s="974"/>
      <c r="I9" s="470"/>
    </row>
    <row r="10" spans="1:9" ht="15.75" x14ac:dyDescent="0.25">
      <c r="A10" s="114">
        <v>5</v>
      </c>
      <c r="B10" s="874" t="s">
        <v>632</v>
      </c>
      <c r="C10" s="393">
        <v>1</v>
      </c>
      <c r="D10" s="393">
        <v>2010</v>
      </c>
      <c r="E10" s="716">
        <v>11</v>
      </c>
      <c r="F10" s="974"/>
      <c r="I10" s="470"/>
    </row>
    <row r="11" spans="1:9" ht="15.75" x14ac:dyDescent="0.25">
      <c r="A11" s="192">
        <v>6</v>
      </c>
      <c r="B11" s="874" t="s">
        <v>633</v>
      </c>
      <c r="C11" s="393">
        <v>1</v>
      </c>
      <c r="D11" s="393">
        <v>1989</v>
      </c>
      <c r="E11" s="716">
        <v>11</v>
      </c>
      <c r="F11" s="974"/>
      <c r="I11" s="470"/>
    </row>
    <row r="12" spans="1:9" ht="15.75" x14ac:dyDescent="0.25">
      <c r="A12" s="114">
        <v>7</v>
      </c>
      <c r="B12" s="874" t="s">
        <v>135</v>
      </c>
      <c r="C12" s="393">
        <v>1</v>
      </c>
      <c r="D12" s="393">
        <v>2004</v>
      </c>
      <c r="E12" s="716">
        <v>11</v>
      </c>
      <c r="F12" s="974"/>
      <c r="I12" s="470"/>
    </row>
    <row r="13" spans="1:9" ht="15.75" x14ac:dyDescent="0.25">
      <c r="A13" s="192">
        <v>8</v>
      </c>
      <c r="B13" s="874" t="s">
        <v>634</v>
      </c>
      <c r="C13" s="393">
        <v>2</v>
      </c>
      <c r="D13" s="393">
        <v>2012</v>
      </c>
      <c r="E13" s="716">
        <v>11</v>
      </c>
      <c r="F13" s="974"/>
      <c r="I13" s="470"/>
    </row>
    <row r="14" spans="1:9" ht="15.75" x14ac:dyDescent="0.25">
      <c r="A14" s="114">
        <v>9</v>
      </c>
      <c r="B14" s="874" t="s">
        <v>635</v>
      </c>
      <c r="C14" s="393">
        <v>1</v>
      </c>
      <c r="D14" s="393">
        <v>2013</v>
      </c>
      <c r="E14" s="716">
        <v>11</v>
      </c>
      <c r="F14" s="974"/>
      <c r="I14" s="470"/>
    </row>
    <row r="15" spans="1:9" ht="16.5" thickBot="1" x14ac:dyDescent="0.3">
      <c r="A15" s="192">
        <v>10</v>
      </c>
      <c r="B15" s="875" t="s">
        <v>168</v>
      </c>
      <c r="C15" s="393">
        <v>1</v>
      </c>
      <c r="D15" s="393">
        <v>2007</v>
      </c>
      <c r="E15" s="716">
        <v>11</v>
      </c>
      <c r="F15" s="974"/>
      <c r="I15" s="470"/>
    </row>
    <row r="16" spans="1:9" ht="15.75" x14ac:dyDescent="0.25">
      <c r="A16" s="114">
        <v>11</v>
      </c>
      <c r="B16" s="876" t="s">
        <v>825</v>
      </c>
      <c r="C16" s="870">
        <v>1</v>
      </c>
      <c r="D16" s="870">
        <v>2016</v>
      </c>
      <c r="E16" s="871">
        <v>11</v>
      </c>
      <c r="F16" s="974"/>
      <c r="I16" s="470"/>
    </row>
    <row r="17" spans="1:9" ht="15.75" x14ac:dyDescent="0.25">
      <c r="A17" s="192">
        <v>12</v>
      </c>
      <c r="B17" s="877" t="s">
        <v>826</v>
      </c>
      <c r="C17" s="391">
        <v>1</v>
      </c>
      <c r="D17" s="391">
        <v>2016</v>
      </c>
      <c r="E17" s="716">
        <v>11</v>
      </c>
      <c r="F17" s="974"/>
      <c r="I17" s="470"/>
    </row>
    <row r="18" spans="1:9" x14ac:dyDescent="0.25">
      <c r="A18" s="114">
        <v>13</v>
      </c>
      <c r="B18" s="804" t="s">
        <v>1818</v>
      </c>
      <c r="C18" s="653">
        <v>1</v>
      </c>
      <c r="D18" s="653">
        <v>2007</v>
      </c>
      <c r="E18" s="161">
        <v>11</v>
      </c>
      <c r="F18" s="974"/>
      <c r="I18" s="470"/>
    </row>
    <row r="19" spans="1:9" x14ac:dyDescent="0.25">
      <c r="A19" s="192">
        <v>14</v>
      </c>
      <c r="B19" s="804" t="s">
        <v>1819</v>
      </c>
      <c r="C19" s="653">
        <v>1</v>
      </c>
      <c r="D19" s="653">
        <v>2007</v>
      </c>
      <c r="E19" s="161">
        <v>11</v>
      </c>
      <c r="F19" s="974"/>
      <c r="I19" s="470"/>
    </row>
    <row r="20" spans="1:9" x14ac:dyDescent="0.25">
      <c r="A20" s="114">
        <v>15</v>
      </c>
      <c r="B20" s="804" t="s">
        <v>1819</v>
      </c>
      <c r="C20" s="653">
        <v>1</v>
      </c>
      <c r="D20" s="653">
        <v>2007</v>
      </c>
      <c r="E20" s="161">
        <v>11</v>
      </c>
      <c r="F20" s="974"/>
      <c r="I20" s="470"/>
    </row>
    <row r="21" spans="1:9" x14ac:dyDescent="0.25">
      <c r="A21" s="192">
        <v>16</v>
      </c>
      <c r="B21" s="804" t="s">
        <v>1819</v>
      </c>
      <c r="C21" s="653">
        <v>1</v>
      </c>
      <c r="D21" s="653">
        <v>2007</v>
      </c>
      <c r="E21" s="161">
        <v>11</v>
      </c>
      <c r="F21" s="974"/>
      <c r="I21" s="470"/>
    </row>
    <row r="22" spans="1:9" x14ac:dyDescent="0.25">
      <c r="A22" s="114">
        <v>17</v>
      </c>
      <c r="B22" s="804" t="s">
        <v>1819</v>
      </c>
      <c r="C22" s="653">
        <v>1</v>
      </c>
      <c r="D22" s="653">
        <v>2007</v>
      </c>
      <c r="E22" s="161">
        <v>11</v>
      </c>
      <c r="F22" s="974"/>
      <c r="I22" s="470"/>
    </row>
    <row r="23" spans="1:9" x14ac:dyDescent="0.25">
      <c r="A23" s="192">
        <v>18</v>
      </c>
      <c r="B23" s="804" t="s">
        <v>1819</v>
      </c>
      <c r="C23" s="653">
        <v>1</v>
      </c>
      <c r="D23" s="653">
        <v>2007</v>
      </c>
      <c r="E23" s="161">
        <v>11</v>
      </c>
      <c r="F23" s="974"/>
      <c r="I23" s="470"/>
    </row>
    <row r="24" spans="1:9" x14ac:dyDescent="0.25">
      <c r="A24" s="114">
        <v>19</v>
      </c>
      <c r="B24" s="804" t="s">
        <v>1820</v>
      </c>
      <c r="C24" s="653">
        <v>1</v>
      </c>
      <c r="D24" s="653">
        <v>2013</v>
      </c>
      <c r="E24" s="161">
        <v>11</v>
      </c>
      <c r="F24" s="974"/>
      <c r="I24" s="470"/>
    </row>
    <row r="25" spans="1:9" x14ac:dyDescent="0.25">
      <c r="A25" s="192">
        <v>20</v>
      </c>
      <c r="B25" s="804" t="s">
        <v>1821</v>
      </c>
      <c r="C25" s="653">
        <v>1</v>
      </c>
      <c r="D25" s="653">
        <v>2013</v>
      </c>
      <c r="E25" s="161">
        <v>11</v>
      </c>
      <c r="F25" s="974"/>
      <c r="I25" s="470"/>
    </row>
    <row r="26" spans="1:9" x14ac:dyDescent="0.25">
      <c r="A26" s="114">
        <v>21</v>
      </c>
      <c r="B26" s="804" t="s">
        <v>1821</v>
      </c>
      <c r="C26" s="653">
        <v>1</v>
      </c>
      <c r="D26" s="653">
        <v>2013</v>
      </c>
      <c r="E26" s="161">
        <v>11</v>
      </c>
      <c r="F26" s="974"/>
      <c r="I26" s="470"/>
    </row>
    <row r="27" spans="1:9" x14ac:dyDescent="0.25">
      <c r="A27" s="192">
        <v>22</v>
      </c>
      <c r="B27" s="804" t="s">
        <v>1821</v>
      </c>
      <c r="C27" s="653">
        <v>1</v>
      </c>
      <c r="D27" s="653">
        <v>2013</v>
      </c>
      <c r="E27" s="161">
        <v>11</v>
      </c>
      <c r="F27" s="974"/>
      <c r="I27" s="470"/>
    </row>
    <row r="28" spans="1:9" x14ac:dyDescent="0.25">
      <c r="A28" s="114">
        <v>23</v>
      </c>
      <c r="B28" s="804" t="s">
        <v>1821</v>
      </c>
      <c r="C28" s="653">
        <v>1</v>
      </c>
      <c r="D28" s="653">
        <v>2013</v>
      </c>
      <c r="E28" s="161">
        <v>11</v>
      </c>
      <c r="F28" s="974"/>
      <c r="I28" s="470"/>
    </row>
    <row r="29" spans="1:9" x14ac:dyDescent="0.25">
      <c r="A29" s="192">
        <v>24</v>
      </c>
      <c r="B29" s="804" t="s">
        <v>1821</v>
      </c>
      <c r="C29" s="653">
        <v>1</v>
      </c>
      <c r="D29" s="653">
        <v>2013</v>
      </c>
      <c r="E29" s="161">
        <v>11</v>
      </c>
      <c r="F29" s="974"/>
    </row>
  </sheetData>
  <mergeCells count="4">
    <mergeCell ref="D1:H1"/>
    <mergeCell ref="C3:D3"/>
    <mergeCell ref="A3:B3"/>
    <mergeCell ref="F6:F29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2" max="2" width="55.140625" customWidth="1"/>
    <col min="3" max="3" width="13.7109375" customWidth="1"/>
    <col min="4" max="4" width="14" customWidth="1"/>
    <col min="9" max="9" width="50.28515625" style="469" customWidth="1"/>
  </cols>
  <sheetData>
    <row r="1" spans="1:9" x14ac:dyDescent="0.25">
      <c r="D1" s="924" t="s">
        <v>16</v>
      </c>
      <c r="E1" s="924"/>
      <c r="F1" s="924"/>
      <c r="G1" s="924"/>
      <c r="H1" s="924"/>
    </row>
    <row r="3" spans="1:9" ht="45.75" customHeight="1" x14ac:dyDescent="0.25">
      <c r="A3" s="949" t="s">
        <v>442</v>
      </c>
      <c r="B3" s="949"/>
      <c r="C3" s="950" t="s">
        <v>443</v>
      </c>
      <c r="D3" s="950"/>
    </row>
    <row r="4" spans="1:9" ht="60" x14ac:dyDescent="0.25">
      <c r="A4" s="86" t="s">
        <v>0</v>
      </c>
      <c r="B4" s="86" t="s">
        <v>3</v>
      </c>
      <c r="C4" s="86" t="s">
        <v>1</v>
      </c>
      <c r="D4" s="86" t="s">
        <v>2</v>
      </c>
      <c r="E4" s="527" t="s">
        <v>1218</v>
      </c>
      <c r="F4" s="527" t="s">
        <v>1219</v>
      </c>
    </row>
    <row r="5" spans="1:9" ht="15.75" thickBot="1" x14ac:dyDescent="0.3">
      <c r="A5" s="115">
        <v>1</v>
      </c>
      <c r="B5" s="115">
        <v>2</v>
      </c>
      <c r="C5" s="115">
        <v>3</v>
      </c>
      <c r="D5" s="115">
        <v>4</v>
      </c>
      <c r="E5" s="527">
        <v>5</v>
      </c>
      <c r="F5" s="527">
        <v>6</v>
      </c>
    </row>
    <row r="6" spans="1:9" ht="30" thickBot="1" x14ac:dyDescent="0.3">
      <c r="A6" s="86">
        <v>1</v>
      </c>
      <c r="B6" s="67" t="s">
        <v>444</v>
      </c>
      <c r="C6" s="856">
        <v>1</v>
      </c>
      <c r="D6" s="858" t="s">
        <v>445</v>
      </c>
      <c r="E6" s="653">
        <v>12</v>
      </c>
      <c r="F6" s="975" t="s">
        <v>791</v>
      </c>
      <c r="I6" s="645" t="s">
        <v>1704</v>
      </c>
    </row>
    <row r="7" spans="1:9" x14ac:dyDescent="0.25">
      <c r="A7" s="86">
        <v>2</v>
      </c>
      <c r="B7" s="67" t="s">
        <v>446</v>
      </c>
      <c r="C7" s="856">
        <v>1</v>
      </c>
      <c r="D7" s="866" t="s">
        <v>405</v>
      </c>
      <c r="E7" s="653">
        <v>12</v>
      </c>
      <c r="F7" s="976"/>
      <c r="I7" s="555"/>
    </row>
    <row r="8" spans="1:9" x14ac:dyDescent="0.25">
      <c r="A8" s="86">
        <v>3</v>
      </c>
      <c r="B8" s="67" t="s">
        <v>447</v>
      </c>
      <c r="C8" s="856">
        <v>1</v>
      </c>
      <c r="D8" s="866" t="s">
        <v>448</v>
      </c>
      <c r="E8" s="653">
        <v>12</v>
      </c>
      <c r="F8" s="976"/>
      <c r="I8" s="470"/>
    </row>
    <row r="9" spans="1:9" x14ac:dyDescent="0.25">
      <c r="A9" s="86">
        <v>4</v>
      </c>
      <c r="B9" s="67" t="s">
        <v>446</v>
      </c>
      <c r="C9" s="856">
        <v>1</v>
      </c>
      <c r="D9" s="866" t="s">
        <v>449</v>
      </c>
      <c r="E9" s="653">
        <v>12</v>
      </c>
      <c r="F9" s="976"/>
      <c r="I9" s="470"/>
    </row>
    <row r="10" spans="1:9" x14ac:dyDescent="0.25">
      <c r="A10" s="86">
        <v>5</v>
      </c>
      <c r="B10" s="67" t="s">
        <v>450</v>
      </c>
      <c r="C10" s="856">
        <v>1</v>
      </c>
      <c r="D10" s="856" t="s">
        <v>451</v>
      </c>
      <c r="E10" s="653">
        <v>12</v>
      </c>
      <c r="F10" s="976"/>
      <c r="I10" s="470"/>
    </row>
    <row r="11" spans="1:9" x14ac:dyDescent="0.25">
      <c r="A11" s="86">
        <v>6</v>
      </c>
      <c r="B11" s="67" t="s">
        <v>452</v>
      </c>
      <c r="C11" s="856">
        <v>1</v>
      </c>
      <c r="D11" s="856" t="s">
        <v>451</v>
      </c>
      <c r="E11" s="653">
        <v>12</v>
      </c>
      <c r="F11" s="976"/>
      <c r="I11" s="470"/>
    </row>
    <row r="12" spans="1:9" x14ac:dyDescent="0.25">
      <c r="A12" s="86">
        <v>7</v>
      </c>
      <c r="B12" s="67" t="s">
        <v>453</v>
      </c>
      <c r="C12" s="856">
        <v>1</v>
      </c>
      <c r="D12" s="856" t="s">
        <v>451</v>
      </c>
      <c r="E12" s="653">
        <v>12</v>
      </c>
      <c r="F12" s="976"/>
      <c r="I12" s="470"/>
    </row>
    <row r="13" spans="1:9" x14ac:dyDescent="0.25">
      <c r="A13" s="86">
        <v>8</v>
      </c>
      <c r="B13" s="67" t="s">
        <v>454</v>
      </c>
      <c r="C13" s="856">
        <v>1</v>
      </c>
      <c r="D13" s="856" t="s">
        <v>455</v>
      </c>
      <c r="E13" s="653">
        <v>12</v>
      </c>
      <c r="F13" s="976"/>
      <c r="I13" s="470"/>
    </row>
    <row r="14" spans="1:9" x14ac:dyDescent="0.25">
      <c r="A14" s="86">
        <v>9</v>
      </c>
      <c r="B14" s="67" t="s">
        <v>456</v>
      </c>
      <c r="C14" s="856">
        <v>1</v>
      </c>
      <c r="D14" s="856" t="s">
        <v>457</v>
      </c>
      <c r="E14" s="653">
        <v>12</v>
      </c>
      <c r="F14" s="976"/>
      <c r="I14" s="470"/>
    </row>
    <row r="15" spans="1:9" x14ac:dyDescent="0.25">
      <c r="A15" s="86">
        <v>10</v>
      </c>
      <c r="B15" s="67" t="s">
        <v>458</v>
      </c>
      <c r="C15" s="856">
        <v>1</v>
      </c>
      <c r="D15" s="866" t="s">
        <v>459</v>
      </c>
      <c r="E15" s="653">
        <v>12</v>
      </c>
      <c r="F15" s="976"/>
      <c r="I15" s="470"/>
    </row>
    <row r="16" spans="1:9" x14ac:dyDescent="0.25">
      <c r="A16" s="86">
        <v>11</v>
      </c>
      <c r="B16" s="67" t="s">
        <v>460</v>
      </c>
      <c r="C16" s="856">
        <v>1</v>
      </c>
      <c r="D16" s="859" t="s">
        <v>461</v>
      </c>
      <c r="E16" s="867">
        <v>12</v>
      </c>
      <c r="F16" s="976"/>
      <c r="I16" s="470"/>
    </row>
    <row r="17" spans="1:9" x14ac:dyDescent="0.25">
      <c r="A17" s="86">
        <v>12</v>
      </c>
      <c r="B17" s="67" t="s">
        <v>462</v>
      </c>
      <c r="C17" s="856">
        <v>1</v>
      </c>
      <c r="D17" s="858" t="s">
        <v>463</v>
      </c>
      <c r="E17" s="868">
        <v>12</v>
      </c>
      <c r="F17" s="976"/>
      <c r="I17" s="470"/>
    </row>
    <row r="18" spans="1:9" x14ac:dyDescent="0.25">
      <c r="A18" s="86">
        <v>13</v>
      </c>
      <c r="B18" s="67" t="s">
        <v>464</v>
      </c>
      <c r="C18" s="856">
        <v>1</v>
      </c>
      <c r="D18" s="858" t="s">
        <v>465</v>
      </c>
      <c r="E18" s="867">
        <v>12</v>
      </c>
      <c r="F18" s="976"/>
      <c r="I18" s="470"/>
    </row>
    <row r="19" spans="1:9" x14ac:dyDescent="0.25">
      <c r="A19" s="86">
        <v>14</v>
      </c>
      <c r="B19" s="67" t="s">
        <v>466</v>
      </c>
      <c r="C19" s="856">
        <v>1</v>
      </c>
      <c r="D19" s="859" t="s">
        <v>467</v>
      </c>
      <c r="E19" s="867">
        <v>12</v>
      </c>
      <c r="F19" s="976"/>
      <c r="I19" s="470"/>
    </row>
    <row r="20" spans="1:9" x14ac:dyDescent="0.25">
      <c r="A20" s="86">
        <v>15</v>
      </c>
      <c r="B20" s="67" t="s">
        <v>275</v>
      </c>
      <c r="C20" s="856">
        <v>1</v>
      </c>
      <c r="D20" s="859" t="s">
        <v>468</v>
      </c>
      <c r="E20" s="867">
        <v>12</v>
      </c>
      <c r="F20" s="976"/>
      <c r="I20" s="470"/>
    </row>
    <row r="21" spans="1:9" x14ac:dyDescent="0.25">
      <c r="A21" s="86">
        <v>16</v>
      </c>
      <c r="B21" s="67" t="s">
        <v>469</v>
      </c>
      <c r="C21" s="856">
        <v>1</v>
      </c>
      <c r="D21" s="866" t="s">
        <v>470</v>
      </c>
      <c r="E21" s="869">
        <v>12</v>
      </c>
      <c r="F21" s="976"/>
      <c r="I21" s="470"/>
    </row>
    <row r="22" spans="1:9" x14ac:dyDescent="0.25">
      <c r="A22" s="86">
        <v>17</v>
      </c>
      <c r="B22" s="67" t="s">
        <v>471</v>
      </c>
      <c r="C22" s="856">
        <v>1</v>
      </c>
      <c r="D22" s="856" t="s">
        <v>472</v>
      </c>
      <c r="E22" s="869">
        <v>12</v>
      </c>
      <c r="F22" s="976"/>
      <c r="I22" s="470"/>
    </row>
    <row r="23" spans="1:9" x14ac:dyDescent="0.25">
      <c r="A23" s="86">
        <v>18</v>
      </c>
      <c r="B23" s="67" t="s">
        <v>473</v>
      </c>
      <c r="C23" s="856">
        <v>1</v>
      </c>
      <c r="D23" s="856" t="s">
        <v>455</v>
      </c>
      <c r="E23" s="867">
        <v>12</v>
      </c>
      <c r="F23" s="976"/>
      <c r="I23" s="470"/>
    </row>
    <row r="24" spans="1:9" x14ac:dyDescent="0.25">
      <c r="A24" s="86">
        <v>19</v>
      </c>
      <c r="B24" s="67" t="s">
        <v>474</v>
      </c>
      <c r="C24" s="856">
        <v>2</v>
      </c>
      <c r="D24" s="856" t="s">
        <v>475</v>
      </c>
      <c r="E24" s="867">
        <v>12</v>
      </c>
      <c r="F24" s="976"/>
      <c r="I24" s="470"/>
    </row>
    <row r="25" spans="1:9" x14ac:dyDescent="0.25">
      <c r="A25" s="86">
        <v>20</v>
      </c>
      <c r="B25" s="67" t="s">
        <v>476</v>
      </c>
      <c r="C25" s="866">
        <v>1</v>
      </c>
      <c r="D25" s="866" t="s">
        <v>477</v>
      </c>
      <c r="E25" s="867">
        <v>12</v>
      </c>
      <c r="F25" s="977"/>
      <c r="I25" s="470"/>
    </row>
    <row r="26" spans="1:9" x14ac:dyDescent="0.25">
      <c r="B26" s="67" t="s">
        <v>1816</v>
      </c>
      <c r="C26" s="857">
        <v>1</v>
      </c>
      <c r="D26" s="857" t="s">
        <v>1817</v>
      </c>
      <c r="E26" s="867">
        <v>12</v>
      </c>
      <c r="I26" s="470"/>
    </row>
    <row r="27" spans="1:9" x14ac:dyDescent="0.25">
      <c r="I27" s="470"/>
    </row>
    <row r="28" spans="1:9" x14ac:dyDescent="0.25">
      <c r="I28" s="470"/>
    </row>
  </sheetData>
  <mergeCells count="4">
    <mergeCell ref="D1:H1"/>
    <mergeCell ref="C3:D3"/>
    <mergeCell ref="A3:B3"/>
    <mergeCell ref="F6:F25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F22" sqref="F22"/>
    </sheetView>
  </sheetViews>
  <sheetFormatPr defaultRowHeight="15" x14ac:dyDescent="0.25"/>
  <cols>
    <col min="2" max="2" width="64.5703125" customWidth="1"/>
    <col min="3" max="3" width="12.5703125" style="11" customWidth="1"/>
    <col min="4" max="4" width="16.140625" style="11" customWidth="1"/>
    <col min="9" max="9" width="50.28515625" style="469" customWidth="1"/>
  </cols>
  <sheetData>
    <row r="1" spans="1:9" x14ac:dyDescent="0.25">
      <c r="B1" s="4" t="s">
        <v>16</v>
      </c>
      <c r="C1" s="4"/>
      <c r="D1" s="4"/>
    </row>
    <row r="3" spans="1:9" ht="40.5" customHeight="1" x14ac:dyDescent="0.25">
      <c r="A3" s="953" t="s">
        <v>376</v>
      </c>
      <c r="B3" s="953"/>
      <c r="C3" s="952" t="s">
        <v>377</v>
      </c>
      <c r="D3" s="952"/>
    </row>
    <row r="4" spans="1:9" ht="60" x14ac:dyDescent="0.25">
      <c r="A4" s="89" t="s">
        <v>0</v>
      </c>
      <c r="B4" s="90" t="s">
        <v>3</v>
      </c>
      <c r="C4" s="91" t="s">
        <v>1</v>
      </c>
      <c r="D4" s="91" t="s">
        <v>2</v>
      </c>
      <c r="E4" s="527" t="s">
        <v>1218</v>
      </c>
      <c r="F4" s="527" t="s">
        <v>1219</v>
      </c>
    </row>
    <row r="5" spans="1:9" ht="15.75" thickBot="1" x14ac:dyDescent="0.3">
      <c r="A5" s="89">
        <v>1</v>
      </c>
      <c r="B5" s="403">
        <v>2</v>
      </c>
      <c r="C5" s="403">
        <v>3</v>
      </c>
      <c r="D5" s="403">
        <v>4</v>
      </c>
      <c r="E5" s="527">
        <v>5</v>
      </c>
      <c r="F5" s="96">
        <v>6</v>
      </c>
    </row>
    <row r="6" spans="1:9" ht="29.25" customHeight="1" thickBot="1" x14ac:dyDescent="0.3">
      <c r="A6" s="402">
        <v>1</v>
      </c>
      <c r="B6" s="404" t="s">
        <v>378</v>
      </c>
      <c r="C6" s="404">
        <v>1</v>
      </c>
      <c r="D6" s="404">
        <v>2012</v>
      </c>
      <c r="E6" s="193">
        <v>11</v>
      </c>
      <c r="F6" s="978" t="s">
        <v>1119</v>
      </c>
      <c r="I6" s="645" t="s">
        <v>1704</v>
      </c>
    </row>
    <row r="7" spans="1:9" ht="15.75" x14ac:dyDescent="0.25">
      <c r="A7" s="402">
        <v>2</v>
      </c>
      <c r="B7" s="404" t="s">
        <v>379</v>
      </c>
      <c r="C7" s="404">
        <v>1</v>
      </c>
      <c r="D7" s="404">
        <v>2002</v>
      </c>
      <c r="E7" s="193">
        <v>11</v>
      </c>
      <c r="F7" s="978"/>
      <c r="I7" s="555"/>
    </row>
    <row r="8" spans="1:9" ht="15.75" x14ac:dyDescent="0.25">
      <c r="A8" s="402">
        <v>3</v>
      </c>
      <c r="B8" s="404" t="s">
        <v>380</v>
      </c>
      <c r="C8" s="404">
        <v>1</v>
      </c>
      <c r="D8" s="404">
        <v>2013</v>
      </c>
      <c r="E8" s="193">
        <v>11</v>
      </c>
      <c r="F8" s="978"/>
      <c r="I8" s="470"/>
    </row>
    <row r="9" spans="1:9" ht="15.75" x14ac:dyDescent="0.25">
      <c r="A9" s="402">
        <v>4</v>
      </c>
      <c r="B9" s="404" t="s">
        <v>381</v>
      </c>
      <c r="C9" s="404">
        <v>1</v>
      </c>
      <c r="D9" s="404">
        <v>2002</v>
      </c>
      <c r="E9" s="193">
        <v>11</v>
      </c>
      <c r="F9" s="978"/>
      <c r="I9" s="470"/>
    </row>
    <row r="10" spans="1:9" ht="15.75" x14ac:dyDescent="0.25">
      <c r="A10" s="402">
        <v>5</v>
      </c>
      <c r="B10" s="404" t="s">
        <v>382</v>
      </c>
      <c r="C10" s="404">
        <v>1</v>
      </c>
      <c r="D10" s="404">
        <v>1988</v>
      </c>
      <c r="E10" s="193">
        <v>11</v>
      </c>
      <c r="F10" s="978"/>
      <c r="I10" s="470"/>
    </row>
    <row r="11" spans="1:9" ht="15.75" x14ac:dyDescent="0.25">
      <c r="A11" s="402">
        <v>6</v>
      </c>
      <c r="B11" s="404" t="s">
        <v>383</v>
      </c>
      <c r="C11" s="404">
        <v>1</v>
      </c>
      <c r="D11" s="404">
        <v>2005</v>
      </c>
      <c r="E11" s="193">
        <v>11</v>
      </c>
      <c r="F11" s="978"/>
      <c r="I11" s="470"/>
    </row>
    <row r="12" spans="1:9" ht="15.75" x14ac:dyDescent="0.25">
      <c r="A12" s="402">
        <v>7</v>
      </c>
      <c r="B12" s="404" t="s">
        <v>384</v>
      </c>
      <c r="C12" s="404">
        <v>1</v>
      </c>
      <c r="D12" s="404">
        <v>2000</v>
      </c>
      <c r="E12" s="193">
        <v>11</v>
      </c>
      <c r="F12" s="978"/>
      <c r="I12" s="470"/>
    </row>
    <row r="13" spans="1:9" ht="15.75" x14ac:dyDescent="0.25">
      <c r="A13" s="402">
        <v>8</v>
      </c>
      <c r="B13" s="404" t="s">
        <v>385</v>
      </c>
      <c r="C13" s="404">
        <v>1</v>
      </c>
      <c r="D13" s="404">
        <v>2004</v>
      </c>
      <c r="E13" s="193">
        <v>11</v>
      </c>
      <c r="F13" s="978"/>
      <c r="I13" s="470"/>
    </row>
    <row r="14" spans="1:9" ht="15.75" x14ac:dyDescent="0.25">
      <c r="A14" s="402">
        <v>9</v>
      </c>
      <c r="B14" s="404" t="s">
        <v>386</v>
      </c>
      <c r="C14" s="404">
        <v>1</v>
      </c>
      <c r="D14" s="404">
        <v>2002</v>
      </c>
      <c r="E14" s="193">
        <v>11</v>
      </c>
      <c r="F14" s="978"/>
      <c r="I14" s="470"/>
    </row>
    <row r="15" spans="1:9" ht="15.75" x14ac:dyDescent="0.25">
      <c r="A15" s="402">
        <v>10</v>
      </c>
      <c r="B15" s="404" t="s">
        <v>387</v>
      </c>
      <c r="C15" s="404">
        <v>1</v>
      </c>
      <c r="D15" s="404">
        <v>2005</v>
      </c>
      <c r="E15" s="193">
        <v>11</v>
      </c>
      <c r="F15" s="978"/>
      <c r="I15" s="470"/>
    </row>
    <row r="16" spans="1:9" ht="15.75" x14ac:dyDescent="0.25">
      <c r="A16" s="402">
        <v>11</v>
      </c>
      <c r="B16" s="404" t="s">
        <v>388</v>
      </c>
      <c r="C16" s="404">
        <v>1</v>
      </c>
      <c r="D16" s="404">
        <v>2009</v>
      </c>
      <c r="E16" s="193">
        <v>11</v>
      </c>
      <c r="F16" s="978"/>
      <c r="I16" s="470"/>
    </row>
    <row r="17" spans="1:9" ht="15.75" x14ac:dyDescent="0.25">
      <c r="A17" s="402">
        <v>12</v>
      </c>
      <c r="B17" s="404" t="s">
        <v>388</v>
      </c>
      <c r="C17" s="404">
        <v>1</v>
      </c>
      <c r="D17" s="404">
        <v>2009</v>
      </c>
      <c r="E17" s="193">
        <v>11</v>
      </c>
      <c r="F17" s="978"/>
      <c r="I17" s="470"/>
    </row>
    <row r="18" spans="1:9" ht="15.75" x14ac:dyDescent="0.25">
      <c r="A18" s="402">
        <v>13</v>
      </c>
      <c r="B18" s="404" t="s">
        <v>389</v>
      </c>
      <c r="C18" s="404">
        <v>1</v>
      </c>
      <c r="D18" s="404">
        <v>2008</v>
      </c>
      <c r="E18" s="193">
        <v>11</v>
      </c>
      <c r="F18" s="978"/>
      <c r="I18" s="470"/>
    </row>
    <row r="19" spans="1:9" ht="15.75" x14ac:dyDescent="0.25">
      <c r="A19" s="402">
        <v>14</v>
      </c>
      <c r="B19" s="404" t="s">
        <v>390</v>
      </c>
      <c r="C19" s="404">
        <v>1</v>
      </c>
      <c r="D19" s="404">
        <v>2009</v>
      </c>
      <c r="E19" s="193">
        <v>11</v>
      </c>
      <c r="F19" s="978"/>
      <c r="I19" s="470"/>
    </row>
    <row r="20" spans="1:9" ht="15.75" x14ac:dyDescent="0.25">
      <c r="A20" s="402">
        <v>15</v>
      </c>
      <c r="B20" s="404" t="s">
        <v>391</v>
      </c>
      <c r="C20" s="404">
        <v>1</v>
      </c>
      <c r="D20" s="404">
        <v>1012</v>
      </c>
      <c r="E20" s="193">
        <v>11</v>
      </c>
      <c r="F20" s="978"/>
      <c r="I20" s="470"/>
    </row>
    <row r="21" spans="1:9" ht="15.75" x14ac:dyDescent="0.25">
      <c r="A21" s="402">
        <v>16</v>
      </c>
      <c r="B21" s="404" t="s">
        <v>392</v>
      </c>
      <c r="C21" s="404">
        <v>1</v>
      </c>
      <c r="D21" s="404">
        <v>2009</v>
      </c>
      <c r="E21" s="193">
        <v>11</v>
      </c>
      <c r="F21" s="978"/>
      <c r="I21" s="470"/>
    </row>
    <row r="22" spans="1:9" s="469" customFormat="1" x14ac:dyDescent="0.25">
      <c r="A22" s="672">
        <v>17</v>
      </c>
      <c r="B22" s="673" t="s">
        <v>1723</v>
      </c>
      <c r="C22" s="669">
        <v>1</v>
      </c>
      <c r="D22" s="670">
        <v>2017</v>
      </c>
      <c r="E22" s="671">
        <v>11</v>
      </c>
      <c r="F22" s="470"/>
      <c r="I22" s="470"/>
    </row>
    <row r="23" spans="1:9" x14ac:dyDescent="0.25">
      <c r="C23" s="11">
        <f>SUM(C6:C21)</f>
        <v>16</v>
      </c>
      <c r="E23" s="405"/>
      <c r="F23" s="547"/>
      <c r="I23" s="470"/>
    </row>
    <row r="24" spans="1:9" x14ac:dyDescent="0.25">
      <c r="E24" s="405"/>
      <c r="F24" s="547"/>
      <c r="I24" s="470"/>
    </row>
    <row r="25" spans="1:9" x14ac:dyDescent="0.25">
      <c r="E25" s="405"/>
      <c r="F25" s="547"/>
      <c r="I25" s="470"/>
    </row>
    <row r="26" spans="1:9" x14ac:dyDescent="0.25">
      <c r="E26" s="405"/>
      <c r="F26" s="547"/>
      <c r="I26" s="470"/>
    </row>
    <row r="27" spans="1:9" x14ac:dyDescent="0.25">
      <c r="I27" s="470"/>
    </row>
    <row r="28" spans="1:9" x14ac:dyDescent="0.25">
      <c r="I28" s="470"/>
    </row>
    <row r="29" spans="1:9" x14ac:dyDescent="0.25">
      <c r="I29" s="470"/>
    </row>
  </sheetData>
  <mergeCells count="3">
    <mergeCell ref="C3:D3"/>
    <mergeCell ref="A3:B3"/>
    <mergeCell ref="F6:F21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opLeftCell="A3" workbookViewId="0">
      <selection activeCell="A4" sqref="A4:B4"/>
    </sheetView>
  </sheetViews>
  <sheetFormatPr defaultRowHeight="15" x14ac:dyDescent="0.25"/>
  <cols>
    <col min="1" max="1" width="9.7109375" customWidth="1"/>
    <col min="2" max="2" width="47.140625" customWidth="1"/>
    <col min="3" max="3" width="13.85546875" customWidth="1"/>
    <col min="4" max="4" width="20.42578125" customWidth="1"/>
    <col min="9" max="9" width="50.28515625" style="469" customWidth="1"/>
  </cols>
  <sheetData>
    <row r="1" spans="1:9" x14ac:dyDescent="0.25">
      <c r="D1" s="924" t="s">
        <v>16</v>
      </c>
      <c r="E1" s="924"/>
      <c r="F1" s="924"/>
      <c r="G1" s="924"/>
      <c r="H1" s="924"/>
    </row>
    <row r="4" spans="1:9" ht="51.75" customHeight="1" x14ac:dyDescent="0.25">
      <c r="A4" s="972" t="s">
        <v>142</v>
      </c>
      <c r="B4" s="972"/>
      <c r="C4" s="971" t="s">
        <v>130</v>
      </c>
      <c r="D4" s="971"/>
    </row>
    <row r="5" spans="1:9" ht="48.75" customHeight="1" thickBot="1" x14ac:dyDescent="0.3">
      <c r="A5" s="72" t="s">
        <v>83</v>
      </c>
      <c r="B5" s="72" t="s">
        <v>131</v>
      </c>
      <c r="C5" s="72" t="s">
        <v>1</v>
      </c>
      <c r="D5" s="72" t="s">
        <v>2</v>
      </c>
      <c r="E5" s="527" t="s">
        <v>1218</v>
      </c>
      <c r="F5" s="527" t="s">
        <v>1219</v>
      </c>
    </row>
    <row r="6" spans="1:9" s="469" customFormat="1" ht="33.75" customHeight="1" thickBot="1" x14ac:dyDescent="0.3">
      <c r="A6" s="487">
        <v>1</v>
      </c>
      <c r="B6" s="504">
        <v>2</v>
      </c>
      <c r="C6" s="114">
        <v>3</v>
      </c>
      <c r="D6" s="117">
        <v>4</v>
      </c>
      <c r="E6" s="527">
        <v>5</v>
      </c>
      <c r="F6" s="96">
        <v>6</v>
      </c>
      <c r="I6" s="645" t="s">
        <v>1704</v>
      </c>
    </row>
    <row r="7" spans="1:9" ht="18.75" customHeight="1" x14ac:dyDescent="0.25">
      <c r="A7" s="72">
        <v>1</v>
      </c>
      <c r="B7" s="717" t="s">
        <v>132</v>
      </c>
      <c r="C7" s="96">
        <v>1</v>
      </c>
      <c r="D7" s="227">
        <v>2010</v>
      </c>
      <c r="E7" s="716">
        <v>10</v>
      </c>
      <c r="F7" s="979" t="s">
        <v>1766</v>
      </c>
      <c r="I7" s="555"/>
    </row>
    <row r="8" spans="1:9" ht="15" customHeight="1" x14ac:dyDescent="0.25">
      <c r="A8" s="72">
        <v>2</v>
      </c>
      <c r="B8" s="67" t="s">
        <v>133</v>
      </c>
      <c r="C8" s="718">
        <v>1</v>
      </c>
      <c r="D8" s="719">
        <v>2009</v>
      </c>
      <c r="E8" s="716">
        <v>10</v>
      </c>
      <c r="F8" s="979"/>
      <c r="I8" s="470"/>
    </row>
    <row r="9" spans="1:9" ht="12" customHeight="1" x14ac:dyDescent="0.25">
      <c r="A9" s="487">
        <v>3</v>
      </c>
      <c r="B9" s="67" t="s">
        <v>134</v>
      </c>
      <c r="C9" s="718">
        <v>1</v>
      </c>
      <c r="D9" s="719">
        <v>2010</v>
      </c>
      <c r="E9" s="716">
        <v>10</v>
      </c>
      <c r="F9" s="979"/>
      <c r="I9" s="470"/>
    </row>
    <row r="10" spans="1:9" ht="17.25" customHeight="1" x14ac:dyDescent="0.25">
      <c r="A10" s="487">
        <v>4</v>
      </c>
      <c r="B10" s="67" t="s">
        <v>135</v>
      </c>
      <c r="C10" s="718">
        <v>1</v>
      </c>
      <c r="D10" s="719">
        <v>2004</v>
      </c>
      <c r="E10" s="716">
        <v>10</v>
      </c>
      <c r="F10" s="979"/>
      <c r="I10" s="470"/>
    </row>
    <row r="11" spans="1:9" ht="20.25" customHeight="1" x14ac:dyDescent="0.25">
      <c r="A11" s="487">
        <v>5</v>
      </c>
      <c r="B11" s="67" t="s">
        <v>136</v>
      </c>
      <c r="C11" s="718">
        <v>1</v>
      </c>
      <c r="D11" s="719">
        <v>2010</v>
      </c>
      <c r="E11" s="716">
        <v>10</v>
      </c>
      <c r="F11" s="979"/>
      <c r="I11" s="470"/>
    </row>
    <row r="12" spans="1:9" ht="17.25" customHeight="1" x14ac:dyDescent="0.25">
      <c r="A12" s="487">
        <v>6</v>
      </c>
      <c r="B12" s="67" t="s">
        <v>137</v>
      </c>
      <c r="C12" s="718">
        <v>1</v>
      </c>
      <c r="D12" s="719">
        <v>2010</v>
      </c>
      <c r="E12" s="716">
        <v>10</v>
      </c>
      <c r="F12" s="979"/>
      <c r="I12" s="470"/>
    </row>
    <row r="13" spans="1:9" ht="20.25" customHeight="1" x14ac:dyDescent="0.25">
      <c r="A13" s="487">
        <v>7</v>
      </c>
      <c r="B13" s="67" t="s">
        <v>138</v>
      </c>
      <c r="C13" s="718">
        <v>1</v>
      </c>
      <c r="D13" s="719">
        <v>2007</v>
      </c>
      <c r="E13" s="716">
        <v>10</v>
      </c>
      <c r="F13" s="979"/>
      <c r="I13" s="470"/>
    </row>
    <row r="14" spans="1:9" ht="14.25" customHeight="1" x14ac:dyDescent="0.25">
      <c r="A14" s="487">
        <v>8</v>
      </c>
      <c r="B14" s="67" t="s">
        <v>86</v>
      </c>
      <c r="C14" s="718">
        <v>1</v>
      </c>
      <c r="D14" s="719">
        <v>2008</v>
      </c>
      <c r="E14" s="716">
        <v>10</v>
      </c>
      <c r="F14" s="979"/>
      <c r="I14" s="470"/>
    </row>
    <row r="15" spans="1:9" ht="20.25" customHeight="1" x14ac:dyDescent="0.25">
      <c r="A15" s="487">
        <v>9</v>
      </c>
      <c r="B15" s="500" t="s">
        <v>139</v>
      </c>
      <c r="C15" s="152">
        <v>2</v>
      </c>
      <c r="D15" s="152">
        <v>2012</v>
      </c>
      <c r="E15" s="161">
        <v>10</v>
      </c>
      <c r="F15" s="979"/>
      <c r="I15" s="470"/>
    </row>
    <row r="16" spans="1:9" ht="18.75" customHeight="1" x14ac:dyDescent="0.25">
      <c r="A16" s="487">
        <v>10</v>
      </c>
      <c r="B16" s="500"/>
      <c r="C16" s="152"/>
      <c r="D16" s="152"/>
      <c r="E16" s="161"/>
      <c r="F16" s="979"/>
      <c r="I16" s="470"/>
    </row>
    <row r="17" spans="1:9" ht="20.25" customHeight="1" x14ac:dyDescent="0.25">
      <c r="A17" s="487">
        <v>11</v>
      </c>
      <c r="B17" s="500" t="s">
        <v>140</v>
      </c>
      <c r="C17" s="152">
        <v>1</v>
      </c>
      <c r="D17" s="152">
        <v>2012</v>
      </c>
      <c r="E17" s="161">
        <v>10</v>
      </c>
      <c r="F17" s="979"/>
      <c r="I17" s="470"/>
    </row>
    <row r="18" spans="1:9" ht="23.25" customHeight="1" x14ac:dyDescent="0.25">
      <c r="A18" s="487">
        <v>12</v>
      </c>
      <c r="B18" s="500" t="s">
        <v>141</v>
      </c>
      <c r="C18" s="152">
        <v>2</v>
      </c>
      <c r="D18" s="152">
        <v>2012</v>
      </c>
      <c r="E18" s="161">
        <v>10</v>
      </c>
      <c r="F18" s="979"/>
      <c r="I18" s="470"/>
    </row>
    <row r="19" spans="1:9" x14ac:dyDescent="0.25">
      <c r="A19" s="487">
        <v>13</v>
      </c>
      <c r="B19" s="500" t="s">
        <v>225</v>
      </c>
      <c r="C19" s="152">
        <v>1</v>
      </c>
      <c r="D19" s="152">
        <v>2016</v>
      </c>
      <c r="E19" s="161">
        <v>10</v>
      </c>
      <c r="F19" s="979"/>
      <c r="I19" s="470"/>
    </row>
    <row r="20" spans="1:9" x14ac:dyDescent="0.25">
      <c r="A20" s="487">
        <v>14</v>
      </c>
      <c r="B20" s="501" t="s">
        <v>1188</v>
      </c>
      <c r="C20" s="502">
        <v>1</v>
      </c>
      <c r="D20" s="502">
        <v>2016</v>
      </c>
      <c r="E20" s="503">
        <v>10</v>
      </c>
      <c r="F20" s="979"/>
      <c r="I20" s="470"/>
    </row>
    <row r="21" spans="1:9" x14ac:dyDescent="0.25">
      <c r="C21">
        <f>SUM(C7:C20)</f>
        <v>15</v>
      </c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4">
    <mergeCell ref="D1:H1"/>
    <mergeCell ref="A4:B4"/>
    <mergeCell ref="C4:D4"/>
    <mergeCell ref="F7:F20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6"/>
  <sheetViews>
    <sheetView topLeftCell="A3" workbookViewId="0">
      <selection activeCell="A3" sqref="A3:B3"/>
    </sheetView>
  </sheetViews>
  <sheetFormatPr defaultRowHeight="15" x14ac:dyDescent="0.25"/>
  <cols>
    <col min="2" max="2" width="51.28515625" customWidth="1"/>
    <col min="3" max="3" width="14.5703125" customWidth="1"/>
    <col min="4" max="4" width="21.7109375" customWidth="1"/>
    <col min="5" max="5" width="18.140625" customWidth="1"/>
    <col min="6" max="6" width="10.42578125" customWidth="1"/>
    <col min="7" max="7" width="11.5703125" customWidth="1"/>
    <col min="9" max="9" width="50.28515625" style="469" customWidth="1"/>
  </cols>
  <sheetData>
    <row r="1" spans="1:9" x14ac:dyDescent="0.25">
      <c r="B1" s="4" t="s">
        <v>16</v>
      </c>
      <c r="C1" s="4"/>
      <c r="D1" s="4"/>
      <c r="E1" s="4"/>
      <c r="F1" s="4"/>
    </row>
    <row r="3" spans="1:9" ht="30" customHeight="1" x14ac:dyDescent="0.25">
      <c r="A3" s="981" t="s">
        <v>435</v>
      </c>
      <c r="B3" s="981"/>
      <c r="C3" s="980" t="s">
        <v>436</v>
      </c>
      <c r="D3" s="980"/>
      <c r="E3" s="980"/>
      <c r="F3" s="980"/>
      <c r="G3" s="980"/>
    </row>
    <row r="4" spans="1:9" ht="45" x14ac:dyDescent="0.25">
      <c r="A4" s="59" t="s">
        <v>0</v>
      </c>
      <c r="B4" s="58" t="s">
        <v>3</v>
      </c>
      <c r="C4" s="58" t="s">
        <v>1</v>
      </c>
      <c r="D4" s="58" t="s">
        <v>2</v>
      </c>
      <c r="E4" s="527" t="s">
        <v>1218</v>
      </c>
      <c r="F4" s="527" t="s">
        <v>1219</v>
      </c>
      <c r="G4" s="57"/>
    </row>
    <row r="5" spans="1:9" ht="15.75" thickBot="1" x14ac:dyDescent="0.3">
      <c r="A5" s="59">
        <v>1</v>
      </c>
      <c r="B5" s="59">
        <v>2</v>
      </c>
      <c r="C5" s="59">
        <v>3</v>
      </c>
      <c r="D5" s="59">
        <v>4</v>
      </c>
      <c r="E5" s="527">
        <v>5</v>
      </c>
      <c r="F5" s="96">
        <v>6</v>
      </c>
      <c r="G5" s="57"/>
    </row>
    <row r="6" spans="1:9" ht="33.75" customHeight="1" thickBot="1" x14ac:dyDescent="0.3">
      <c r="A6" s="59">
        <v>1</v>
      </c>
      <c r="B6" s="674" t="s">
        <v>437</v>
      </c>
      <c r="C6" s="196">
        <v>1</v>
      </c>
      <c r="D6" s="198">
        <v>2002</v>
      </c>
      <c r="E6" s="199">
        <v>11</v>
      </c>
      <c r="F6" s="927" t="s">
        <v>1724</v>
      </c>
      <c r="G6" s="57"/>
      <c r="I6" s="645" t="s">
        <v>1704</v>
      </c>
    </row>
    <row r="7" spans="1:9" x14ac:dyDescent="0.25">
      <c r="A7" s="59">
        <v>2</v>
      </c>
      <c r="B7" s="675" t="s">
        <v>132</v>
      </c>
      <c r="C7" s="195">
        <v>1</v>
      </c>
      <c r="D7" s="197">
        <v>2007</v>
      </c>
      <c r="E7" s="199">
        <v>11</v>
      </c>
      <c r="F7" s="927"/>
      <c r="G7" s="57"/>
      <c r="I7" s="555"/>
    </row>
    <row r="8" spans="1:9" x14ac:dyDescent="0.25">
      <c r="A8" s="59">
        <v>3</v>
      </c>
      <c r="B8" s="675" t="s">
        <v>438</v>
      </c>
      <c r="C8" s="195">
        <v>1</v>
      </c>
      <c r="D8" s="197">
        <v>2007</v>
      </c>
      <c r="E8" s="199">
        <v>11</v>
      </c>
      <c r="F8" s="927"/>
      <c r="G8" s="57"/>
      <c r="I8" s="470"/>
    </row>
    <row r="9" spans="1:9" x14ac:dyDescent="0.25">
      <c r="A9" s="59">
        <v>4</v>
      </c>
      <c r="B9" s="675" t="s">
        <v>828</v>
      </c>
      <c r="C9" s="195">
        <v>1</v>
      </c>
      <c r="D9" s="197">
        <v>2013</v>
      </c>
      <c r="E9" s="199">
        <v>11</v>
      </c>
      <c r="F9" s="927"/>
      <c r="G9" s="57"/>
      <c r="I9" s="470"/>
    </row>
    <row r="10" spans="1:9" x14ac:dyDescent="0.25">
      <c r="A10" s="59">
        <v>5</v>
      </c>
      <c r="B10" s="675" t="s">
        <v>194</v>
      </c>
      <c r="C10" s="195">
        <v>1</v>
      </c>
      <c r="D10" s="197">
        <v>2007</v>
      </c>
      <c r="E10" s="199">
        <v>11</v>
      </c>
      <c r="F10" s="927"/>
      <c r="G10" s="57"/>
      <c r="I10" s="470"/>
    </row>
    <row r="11" spans="1:9" x14ac:dyDescent="0.25">
      <c r="A11" s="59">
        <v>6</v>
      </c>
      <c r="B11" s="675" t="s">
        <v>829</v>
      </c>
      <c r="C11" s="195">
        <v>1</v>
      </c>
      <c r="D11" s="197">
        <v>2013</v>
      </c>
      <c r="E11" s="199">
        <v>11</v>
      </c>
      <c r="F11" s="927"/>
      <c r="G11" s="57"/>
      <c r="I11" s="470"/>
    </row>
    <row r="12" spans="1:9" x14ac:dyDescent="0.25">
      <c r="A12" s="59">
        <v>7</v>
      </c>
      <c r="B12" s="675" t="s">
        <v>441</v>
      </c>
      <c r="C12" s="195">
        <v>1</v>
      </c>
      <c r="D12" s="197">
        <v>2008</v>
      </c>
      <c r="E12" s="199">
        <v>11</v>
      </c>
      <c r="F12" s="927"/>
      <c r="G12" s="57"/>
      <c r="I12" s="470"/>
    </row>
    <row r="13" spans="1:9" x14ac:dyDescent="0.25">
      <c r="A13" s="59">
        <v>8</v>
      </c>
      <c r="B13" s="675" t="s">
        <v>830</v>
      </c>
      <c r="C13" s="195">
        <v>1</v>
      </c>
      <c r="D13" s="197">
        <v>2007</v>
      </c>
      <c r="E13" s="199">
        <v>11</v>
      </c>
      <c r="F13" s="927"/>
      <c r="G13" s="57"/>
      <c r="I13" s="470"/>
    </row>
    <row r="14" spans="1:9" x14ac:dyDescent="0.25">
      <c r="A14" s="59">
        <v>9</v>
      </c>
      <c r="B14" s="675" t="s">
        <v>831</v>
      </c>
      <c r="C14" s="195">
        <v>2</v>
      </c>
      <c r="D14" s="197">
        <v>2009</v>
      </c>
      <c r="E14" s="199">
        <v>11</v>
      </c>
      <c r="F14" s="927"/>
      <c r="G14" s="57"/>
      <c r="I14" s="470"/>
    </row>
    <row r="15" spans="1:9" x14ac:dyDescent="0.25">
      <c r="A15" s="59">
        <v>10</v>
      </c>
      <c r="B15" s="675" t="s">
        <v>440</v>
      </c>
      <c r="C15" s="195">
        <v>1</v>
      </c>
      <c r="D15" s="197">
        <v>2006</v>
      </c>
      <c r="E15" s="199">
        <v>11</v>
      </c>
      <c r="F15" s="927"/>
      <c r="G15" s="11"/>
      <c r="I15" s="470"/>
    </row>
    <row r="16" spans="1:9" x14ac:dyDescent="0.25">
      <c r="A16" s="59">
        <v>11</v>
      </c>
      <c r="B16" s="675" t="s">
        <v>439</v>
      </c>
      <c r="C16" s="195">
        <v>2</v>
      </c>
      <c r="D16" s="197" t="s">
        <v>832</v>
      </c>
      <c r="E16" s="199">
        <v>11</v>
      </c>
      <c r="F16" s="927"/>
      <c r="G16" s="11"/>
      <c r="I16" s="470"/>
    </row>
    <row r="17" spans="1:9" x14ac:dyDescent="0.25">
      <c r="A17" s="59">
        <v>12</v>
      </c>
      <c r="B17" s="675" t="s">
        <v>833</v>
      </c>
      <c r="C17" s="195">
        <v>1</v>
      </c>
      <c r="D17" s="197">
        <v>2012</v>
      </c>
      <c r="E17" s="199">
        <v>11</v>
      </c>
      <c r="F17" s="927"/>
      <c r="G17" s="11"/>
      <c r="I17" s="470"/>
    </row>
    <row r="18" spans="1:9" x14ac:dyDescent="0.25">
      <c r="A18" s="59">
        <v>13</v>
      </c>
      <c r="B18" s="675" t="s">
        <v>834</v>
      </c>
      <c r="C18" s="195">
        <v>1</v>
      </c>
      <c r="D18" s="197">
        <v>2010</v>
      </c>
      <c r="E18" s="199">
        <v>11</v>
      </c>
      <c r="F18" s="927"/>
      <c r="G18" s="11"/>
      <c r="I18" s="470"/>
    </row>
    <row r="19" spans="1:9" x14ac:dyDescent="0.25">
      <c r="A19" s="59">
        <v>14</v>
      </c>
      <c r="B19" s="675" t="s">
        <v>835</v>
      </c>
      <c r="C19" s="195">
        <v>1</v>
      </c>
      <c r="D19" s="197">
        <v>2007</v>
      </c>
      <c r="E19" s="199">
        <v>11</v>
      </c>
      <c r="F19" s="927"/>
      <c r="G19" s="11"/>
      <c r="I19" s="470"/>
    </row>
    <row r="20" spans="1:9" x14ac:dyDescent="0.25">
      <c r="A20" s="278">
        <v>15</v>
      </c>
      <c r="B20" s="675" t="s">
        <v>836</v>
      </c>
      <c r="C20" s="195">
        <v>1</v>
      </c>
      <c r="D20" s="197">
        <v>2017</v>
      </c>
      <c r="E20" s="199">
        <v>11</v>
      </c>
      <c r="F20" s="927"/>
      <c r="G20" s="11"/>
      <c r="I20" s="470"/>
    </row>
    <row r="21" spans="1:9" x14ac:dyDescent="0.25">
      <c r="C21">
        <f>SUM(C6:C20)</f>
        <v>17</v>
      </c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</sheetData>
  <mergeCells count="3">
    <mergeCell ref="C3:G3"/>
    <mergeCell ref="A3:B3"/>
    <mergeCell ref="F6:F20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28"/>
  <sheetViews>
    <sheetView workbookViewId="0">
      <selection activeCell="A3" sqref="A3:B3"/>
    </sheetView>
  </sheetViews>
  <sheetFormatPr defaultRowHeight="15" x14ac:dyDescent="0.25"/>
  <cols>
    <col min="2" max="2" width="54.140625" customWidth="1"/>
    <col min="3" max="3" width="16.140625" customWidth="1"/>
    <col min="4" max="4" width="20.85546875" customWidth="1"/>
    <col min="5" max="6" width="9.140625" hidden="1" customWidth="1"/>
    <col min="11" max="11" width="50.28515625" style="469" customWidth="1"/>
  </cols>
  <sheetData>
    <row r="1" spans="1:11" x14ac:dyDescent="0.25">
      <c r="C1" s="4" t="s">
        <v>16</v>
      </c>
      <c r="D1" s="4"/>
      <c r="E1" s="4"/>
      <c r="F1" s="4"/>
    </row>
    <row r="3" spans="1:11" ht="41.25" customHeight="1" x14ac:dyDescent="0.25">
      <c r="A3" s="953" t="s">
        <v>393</v>
      </c>
      <c r="B3" s="953"/>
      <c r="C3" s="952" t="s">
        <v>394</v>
      </c>
      <c r="D3" s="952"/>
      <c r="E3" s="37"/>
      <c r="F3" s="38"/>
    </row>
    <row r="4" spans="1:11" ht="39" customHeight="1" x14ac:dyDescent="0.25">
      <c r="A4" s="89" t="s">
        <v>0</v>
      </c>
      <c r="B4" s="90" t="s">
        <v>3</v>
      </c>
      <c r="C4" s="91" t="s">
        <v>1</v>
      </c>
      <c r="D4" s="91" t="s">
        <v>2</v>
      </c>
      <c r="E4" s="47"/>
      <c r="F4" s="47"/>
      <c r="G4" s="527" t="s">
        <v>1218</v>
      </c>
      <c r="H4" s="527" t="s">
        <v>1219</v>
      </c>
    </row>
    <row r="5" spans="1:11" ht="15.75" thickBot="1" x14ac:dyDescent="0.3">
      <c r="A5" s="89">
        <v>1</v>
      </c>
      <c r="B5" s="89">
        <v>2</v>
      </c>
      <c r="C5" s="89">
        <v>3</v>
      </c>
      <c r="D5" s="89">
        <v>4</v>
      </c>
      <c r="E5" s="47"/>
      <c r="F5" s="47"/>
      <c r="G5" s="527">
        <v>5</v>
      </c>
      <c r="H5" s="96">
        <v>6</v>
      </c>
    </row>
    <row r="6" spans="1:11" ht="27.75" customHeight="1" thickBot="1" x14ac:dyDescent="0.3">
      <c r="A6" s="89">
        <v>1</v>
      </c>
      <c r="B6" s="8" t="s">
        <v>395</v>
      </c>
      <c r="C6" s="132">
        <v>1</v>
      </c>
      <c r="D6" s="132" t="s">
        <v>396</v>
      </c>
      <c r="E6" s="47"/>
      <c r="F6" s="47"/>
      <c r="G6" s="8">
        <v>12</v>
      </c>
      <c r="H6" s="982" t="s">
        <v>791</v>
      </c>
      <c r="K6" s="645" t="s">
        <v>1704</v>
      </c>
    </row>
    <row r="7" spans="1:11" x14ac:dyDescent="0.25">
      <c r="A7" s="89">
        <v>2</v>
      </c>
      <c r="B7" s="8" t="s">
        <v>225</v>
      </c>
      <c r="C7" s="132">
        <v>1</v>
      </c>
      <c r="D7" s="132" t="s">
        <v>396</v>
      </c>
      <c r="E7" s="47"/>
      <c r="F7" s="47"/>
      <c r="G7" s="8">
        <v>12</v>
      </c>
      <c r="H7" s="982"/>
      <c r="K7" s="555"/>
    </row>
    <row r="8" spans="1:11" x14ac:dyDescent="0.25">
      <c r="A8" s="89">
        <v>3</v>
      </c>
      <c r="B8" s="8" t="s">
        <v>225</v>
      </c>
      <c r="C8" s="132">
        <v>1</v>
      </c>
      <c r="D8" s="132" t="s">
        <v>396</v>
      </c>
      <c r="E8" s="47"/>
      <c r="F8" s="47"/>
      <c r="G8" s="8">
        <v>12</v>
      </c>
      <c r="H8" s="982"/>
      <c r="K8" s="470"/>
    </row>
    <row r="9" spans="1:11" x14ac:dyDescent="0.25">
      <c r="A9" s="89">
        <v>4</v>
      </c>
      <c r="B9" s="8" t="s">
        <v>837</v>
      </c>
      <c r="C9" s="132">
        <v>1</v>
      </c>
      <c r="D9" s="132" t="s">
        <v>396</v>
      </c>
      <c r="E9" s="47"/>
      <c r="F9" s="47"/>
      <c r="G9" s="8">
        <v>12</v>
      </c>
      <c r="H9" s="982"/>
      <c r="K9" s="470"/>
    </row>
    <row r="10" spans="1:11" x14ac:dyDescent="0.25">
      <c r="A10" s="89">
        <v>5</v>
      </c>
      <c r="B10" s="8" t="s">
        <v>397</v>
      </c>
      <c r="C10" s="132">
        <v>1</v>
      </c>
      <c r="D10" s="132" t="s">
        <v>396</v>
      </c>
      <c r="E10" s="47"/>
      <c r="F10" s="47"/>
      <c r="G10" s="8">
        <v>12</v>
      </c>
      <c r="H10" s="982"/>
      <c r="K10" s="470"/>
    </row>
    <row r="11" spans="1:11" x14ac:dyDescent="0.25">
      <c r="A11" s="89">
        <v>6</v>
      </c>
      <c r="B11" s="8" t="s">
        <v>838</v>
      </c>
      <c r="C11" s="132">
        <v>1</v>
      </c>
      <c r="D11" s="132" t="s">
        <v>396</v>
      </c>
      <c r="E11" s="47"/>
      <c r="F11" s="47"/>
      <c r="G11" s="8">
        <v>12</v>
      </c>
      <c r="H11" s="982"/>
      <c r="K11" s="470"/>
    </row>
    <row r="12" spans="1:11" x14ac:dyDescent="0.25">
      <c r="A12" s="89">
        <v>7</v>
      </c>
      <c r="B12" s="8" t="s">
        <v>398</v>
      </c>
      <c r="C12" s="132">
        <v>1</v>
      </c>
      <c r="D12" s="132" t="s">
        <v>396</v>
      </c>
      <c r="E12" s="47"/>
      <c r="F12" s="47"/>
      <c r="G12" s="8">
        <v>12</v>
      </c>
      <c r="H12" s="982"/>
      <c r="K12" s="470"/>
    </row>
    <row r="13" spans="1:11" x14ac:dyDescent="0.25">
      <c r="A13" s="89">
        <v>8</v>
      </c>
      <c r="B13" s="8" t="s">
        <v>399</v>
      </c>
      <c r="C13" s="132">
        <v>1</v>
      </c>
      <c r="D13" s="132" t="s">
        <v>396</v>
      </c>
      <c r="E13" s="47"/>
      <c r="F13" s="47"/>
      <c r="G13" s="8">
        <v>12</v>
      </c>
      <c r="H13" s="982"/>
      <c r="K13" s="470"/>
    </row>
    <row r="14" spans="1:11" x14ac:dyDescent="0.25">
      <c r="A14" s="89">
        <v>9</v>
      </c>
      <c r="B14" s="8" t="s">
        <v>400</v>
      </c>
      <c r="C14" s="132">
        <v>1</v>
      </c>
      <c r="D14" s="132" t="s">
        <v>396</v>
      </c>
      <c r="E14" s="47"/>
      <c r="F14" s="47"/>
      <c r="G14" s="8">
        <v>12</v>
      </c>
      <c r="H14" s="982"/>
      <c r="K14" s="470"/>
    </row>
    <row r="15" spans="1:11" x14ac:dyDescent="0.25">
      <c r="A15" s="89">
        <v>10</v>
      </c>
      <c r="B15" s="8" t="s">
        <v>401</v>
      </c>
      <c r="C15" s="132">
        <v>1</v>
      </c>
      <c r="D15" s="132" t="s">
        <v>396</v>
      </c>
      <c r="E15" s="36"/>
      <c r="F15" s="36"/>
      <c r="G15" s="8">
        <v>12</v>
      </c>
      <c r="H15" s="982"/>
      <c r="K15" s="470"/>
    </row>
    <row r="16" spans="1:11" x14ac:dyDescent="0.25">
      <c r="C16">
        <f>SUM(C6:C15)</f>
        <v>10</v>
      </c>
      <c r="H16" s="547"/>
      <c r="K16" s="470"/>
    </row>
    <row r="17" spans="8:11" x14ac:dyDescent="0.25">
      <c r="H17" s="547"/>
      <c r="K17" s="470"/>
    </row>
    <row r="18" spans="8:11" x14ac:dyDescent="0.25">
      <c r="H18" s="547"/>
      <c r="K18" s="470"/>
    </row>
    <row r="19" spans="8:11" x14ac:dyDescent="0.25">
      <c r="H19" s="547"/>
      <c r="K19" s="470"/>
    </row>
    <row r="20" spans="8:11" x14ac:dyDescent="0.25">
      <c r="H20" s="547"/>
      <c r="K20" s="470"/>
    </row>
    <row r="21" spans="8:11" x14ac:dyDescent="0.25">
      <c r="H21" s="547"/>
      <c r="K21" s="470"/>
    </row>
    <row r="22" spans="8:11" x14ac:dyDescent="0.25">
      <c r="H22" s="547"/>
      <c r="K22" s="470"/>
    </row>
    <row r="23" spans="8:11" x14ac:dyDescent="0.25">
      <c r="H23" s="547"/>
      <c r="K23" s="470"/>
    </row>
    <row r="24" spans="8:11" x14ac:dyDescent="0.25">
      <c r="H24" s="547"/>
      <c r="K24" s="470"/>
    </row>
    <row r="25" spans="8:11" x14ac:dyDescent="0.25">
      <c r="H25" s="547"/>
      <c r="K25" s="470"/>
    </row>
    <row r="26" spans="8:11" x14ac:dyDescent="0.25">
      <c r="K26" s="470"/>
    </row>
    <row r="27" spans="8:11" x14ac:dyDescent="0.25">
      <c r="K27" s="470"/>
    </row>
    <row r="28" spans="8:11" x14ac:dyDescent="0.25">
      <c r="K28" s="470"/>
    </row>
  </sheetData>
  <mergeCells count="3">
    <mergeCell ref="A3:B3"/>
    <mergeCell ref="C3:D3"/>
    <mergeCell ref="H6:H15"/>
  </mergeCell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28"/>
  <sheetViews>
    <sheetView workbookViewId="0">
      <selection activeCell="A4" sqref="A4:B4"/>
    </sheetView>
  </sheetViews>
  <sheetFormatPr defaultRowHeight="15" x14ac:dyDescent="0.25"/>
  <cols>
    <col min="2" max="2" width="47.28515625" customWidth="1"/>
    <col min="3" max="4" width="17" customWidth="1"/>
    <col min="5" max="6" width="9.140625" hidden="1" customWidth="1"/>
    <col min="11" max="11" width="50.28515625" style="469" customWidth="1"/>
  </cols>
  <sheetData>
    <row r="1" spans="1:11" x14ac:dyDescent="0.25">
      <c r="C1" s="4" t="s">
        <v>16</v>
      </c>
      <c r="D1" s="4"/>
      <c r="E1" s="4"/>
      <c r="F1" s="4"/>
    </row>
    <row r="4" spans="1:11" ht="30" customHeight="1" x14ac:dyDescent="0.25">
      <c r="A4" s="981" t="s">
        <v>393</v>
      </c>
      <c r="B4" s="981"/>
      <c r="C4" s="980" t="s">
        <v>402</v>
      </c>
      <c r="D4" s="980"/>
      <c r="E4" s="37"/>
      <c r="F4" s="38"/>
    </row>
    <row r="5" spans="1:11" ht="39.75" customHeight="1" thickBot="1" x14ac:dyDescent="0.3">
      <c r="A5" s="52" t="s">
        <v>0</v>
      </c>
      <c r="B5" s="50" t="s">
        <v>3</v>
      </c>
      <c r="C5" s="51" t="s">
        <v>1</v>
      </c>
      <c r="D5" s="51" t="s">
        <v>2</v>
      </c>
      <c r="E5" s="48"/>
      <c r="F5" s="48"/>
      <c r="G5" s="527" t="s">
        <v>1218</v>
      </c>
      <c r="H5" s="527" t="s">
        <v>1219</v>
      </c>
    </row>
    <row r="6" spans="1:11" ht="30" thickBot="1" x14ac:dyDescent="0.3">
      <c r="A6" s="52">
        <v>1</v>
      </c>
      <c r="B6" s="49">
        <v>2</v>
      </c>
      <c r="C6" s="52">
        <v>3</v>
      </c>
      <c r="D6" s="52">
        <v>4</v>
      </c>
      <c r="E6" s="48"/>
      <c r="F6" s="48"/>
      <c r="G6" s="527">
        <v>5</v>
      </c>
      <c r="H6" s="96">
        <v>6</v>
      </c>
      <c r="K6" s="645" t="s">
        <v>1704</v>
      </c>
    </row>
    <row r="7" spans="1:11" x14ac:dyDescent="0.25">
      <c r="A7" s="52">
        <v>1</v>
      </c>
      <c r="B7" s="201" t="s">
        <v>397</v>
      </c>
      <c r="C7" s="205">
        <v>1</v>
      </c>
      <c r="D7" s="205">
        <v>2008</v>
      </c>
      <c r="E7" s="48"/>
      <c r="F7" s="48"/>
      <c r="G7" s="8">
        <v>12</v>
      </c>
      <c r="H7" s="982" t="s">
        <v>791</v>
      </c>
      <c r="K7" s="555"/>
    </row>
    <row r="8" spans="1:11" x14ac:dyDescent="0.25">
      <c r="A8" s="52">
        <v>2</v>
      </c>
      <c r="B8" s="201" t="s">
        <v>403</v>
      </c>
      <c r="C8" s="205">
        <v>1</v>
      </c>
      <c r="D8" s="205">
        <v>2005</v>
      </c>
      <c r="E8" s="48"/>
      <c r="F8" s="48"/>
      <c r="G8" s="8">
        <v>12</v>
      </c>
      <c r="H8" s="982"/>
      <c r="K8" s="470"/>
    </row>
    <row r="9" spans="1:11" x14ac:dyDescent="0.25">
      <c r="A9" s="59">
        <v>3</v>
      </c>
      <c r="B9" s="201" t="s">
        <v>404</v>
      </c>
      <c r="C9" s="205">
        <v>1</v>
      </c>
      <c r="D9" s="205">
        <v>2004</v>
      </c>
      <c r="E9" s="48"/>
      <c r="F9" s="48"/>
      <c r="G9" s="8">
        <v>12</v>
      </c>
      <c r="H9" s="982"/>
      <c r="K9" s="470"/>
    </row>
    <row r="10" spans="1:11" x14ac:dyDescent="0.25">
      <c r="A10" s="59">
        <v>4</v>
      </c>
      <c r="B10" s="201" t="s">
        <v>404</v>
      </c>
      <c r="C10" s="205">
        <v>1</v>
      </c>
      <c r="D10" s="205">
        <v>2004</v>
      </c>
      <c r="E10" s="48"/>
      <c r="F10" s="48"/>
      <c r="G10" s="8">
        <v>12</v>
      </c>
      <c r="H10" s="982"/>
      <c r="K10" s="470"/>
    </row>
    <row r="11" spans="1:11" x14ac:dyDescent="0.25">
      <c r="A11" s="59">
        <v>5</v>
      </c>
      <c r="B11" s="201" t="s">
        <v>406</v>
      </c>
      <c r="C11" s="205">
        <v>1</v>
      </c>
      <c r="D11" s="205">
        <v>2009</v>
      </c>
      <c r="E11" s="48"/>
      <c r="F11" s="48"/>
      <c r="G11" s="8">
        <v>12</v>
      </c>
      <c r="H11" s="982"/>
      <c r="K11" s="470"/>
    </row>
    <row r="12" spans="1:11" x14ac:dyDescent="0.25">
      <c r="A12" s="59">
        <v>6</v>
      </c>
      <c r="B12" s="201" t="s">
        <v>407</v>
      </c>
      <c r="C12" s="205">
        <v>1</v>
      </c>
      <c r="D12" s="205">
        <v>2011</v>
      </c>
      <c r="E12" s="48"/>
      <c r="F12" s="48"/>
      <c r="G12" s="8">
        <v>12</v>
      </c>
      <c r="H12" s="982"/>
      <c r="K12" s="470"/>
    </row>
    <row r="13" spans="1:11" x14ac:dyDescent="0.25">
      <c r="A13" s="59">
        <v>7</v>
      </c>
      <c r="B13" s="201" t="s">
        <v>408</v>
      </c>
      <c r="C13" s="205">
        <v>1</v>
      </c>
      <c r="D13" s="205">
        <v>2006</v>
      </c>
      <c r="E13" s="48"/>
      <c r="F13" s="48"/>
      <c r="G13" s="8">
        <v>12</v>
      </c>
      <c r="H13" s="982"/>
      <c r="K13" s="470"/>
    </row>
    <row r="14" spans="1:11" x14ac:dyDescent="0.25">
      <c r="A14" s="59">
        <v>8</v>
      </c>
      <c r="B14" s="202" t="s">
        <v>381</v>
      </c>
      <c r="C14" s="203">
        <v>1</v>
      </c>
      <c r="D14" s="204">
        <v>2003</v>
      </c>
      <c r="G14" s="8">
        <v>12</v>
      </c>
      <c r="H14" s="982"/>
      <c r="K14" s="470"/>
    </row>
    <row r="15" spans="1:11" x14ac:dyDescent="0.25">
      <c r="A15" s="59">
        <v>9</v>
      </c>
      <c r="B15" s="202" t="s">
        <v>839</v>
      </c>
      <c r="C15" s="203">
        <v>2</v>
      </c>
      <c r="D15" s="204">
        <v>2005</v>
      </c>
      <c r="G15" s="8">
        <v>12</v>
      </c>
      <c r="H15" s="982"/>
      <c r="K15" s="470"/>
    </row>
    <row r="16" spans="1:11" x14ac:dyDescent="0.25">
      <c r="A16" s="59">
        <v>10</v>
      </c>
      <c r="B16" s="202" t="s">
        <v>840</v>
      </c>
      <c r="C16" s="203">
        <v>2</v>
      </c>
      <c r="D16" s="204">
        <v>2003</v>
      </c>
      <c r="G16" s="8">
        <v>12</v>
      </c>
      <c r="H16" s="982"/>
      <c r="K16" s="470"/>
    </row>
    <row r="17" spans="3:11" x14ac:dyDescent="0.25">
      <c r="C17">
        <f>SUM(C7:C16)</f>
        <v>12</v>
      </c>
      <c r="K17" s="470"/>
    </row>
    <row r="18" spans="3:11" x14ac:dyDescent="0.25">
      <c r="K18" s="470"/>
    </row>
    <row r="19" spans="3:11" x14ac:dyDescent="0.25">
      <c r="K19" s="470"/>
    </row>
    <row r="20" spans="3:11" x14ac:dyDescent="0.25">
      <c r="K20" s="470"/>
    </row>
    <row r="21" spans="3:11" x14ac:dyDescent="0.25">
      <c r="K21" s="470"/>
    </row>
    <row r="22" spans="3:11" x14ac:dyDescent="0.25">
      <c r="K22" s="470"/>
    </row>
    <row r="23" spans="3:11" x14ac:dyDescent="0.25">
      <c r="K23" s="470"/>
    </row>
    <row r="24" spans="3:11" x14ac:dyDescent="0.25">
      <c r="K24" s="470"/>
    </row>
    <row r="25" spans="3:11" x14ac:dyDescent="0.25">
      <c r="K25" s="470"/>
    </row>
    <row r="26" spans="3:11" x14ac:dyDescent="0.25">
      <c r="K26" s="470"/>
    </row>
    <row r="27" spans="3:11" x14ac:dyDescent="0.25">
      <c r="K27" s="470"/>
    </row>
    <row r="28" spans="3:11" x14ac:dyDescent="0.25">
      <c r="K28" s="470"/>
    </row>
  </sheetData>
  <mergeCells count="3">
    <mergeCell ref="A4:B4"/>
    <mergeCell ref="C4:D4"/>
    <mergeCell ref="H7:H16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2" max="2" width="55" customWidth="1"/>
    <col min="3" max="3" width="14.85546875" customWidth="1"/>
    <col min="4" max="4" width="14.7109375" customWidth="1"/>
    <col min="9" max="9" width="50.28515625" style="469" customWidth="1"/>
  </cols>
  <sheetData>
    <row r="1" spans="1:9" x14ac:dyDescent="0.25">
      <c r="D1" s="924" t="s">
        <v>16</v>
      </c>
      <c r="E1" s="924"/>
      <c r="F1" s="924"/>
      <c r="G1" s="924"/>
      <c r="H1" s="924"/>
    </row>
    <row r="3" spans="1:9" ht="30" customHeight="1" x14ac:dyDescent="0.25">
      <c r="A3" s="949" t="s">
        <v>660</v>
      </c>
      <c r="B3" s="949"/>
      <c r="C3" s="950" t="s">
        <v>661</v>
      </c>
      <c r="D3" s="950"/>
    </row>
    <row r="4" spans="1:9" ht="43.5" customHeight="1" x14ac:dyDescent="0.25">
      <c r="A4" s="95" t="s">
        <v>0</v>
      </c>
      <c r="B4" s="95" t="s">
        <v>3</v>
      </c>
      <c r="C4" s="95" t="s">
        <v>1</v>
      </c>
      <c r="D4" s="95" t="s">
        <v>2</v>
      </c>
      <c r="E4" s="527" t="s">
        <v>1218</v>
      </c>
      <c r="F4" s="527" t="s">
        <v>1219</v>
      </c>
    </row>
    <row r="5" spans="1:9" ht="15.75" thickBot="1" x14ac:dyDescent="0.3">
      <c r="A5" s="86">
        <v>1</v>
      </c>
      <c r="B5" s="86">
        <v>2</v>
      </c>
      <c r="C5" s="86">
        <v>3</v>
      </c>
      <c r="D5" s="86">
        <v>4</v>
      </c>
      <c r="E5" s="527">
        <v>5</v>
      </c>
      <c r="F5" s="96">
        <v>6</v>
      </c>
    </row>
    <row r="6" spans="1:9" ht="30" customHeight="1" thickBot="1" x14ac:dyDescent="0.3">
      <c r="A6" s="96">
        <v>1</v>
      </c>
      <c r="B6" s="378" t="s">
        <v>191</v>
      </c>
      <c r="C6" s="381">
        <v>1</v>
      </c>
      <c r="D6" s="383">
        <v>1999</v>
      </c>
      <c r="E6" s="207">
        <v>10</v>
      </c>
      <c r="F6" s="983" t="s">
        <v>848</v>
      </c>
      <c r="I6" s="645" t="s">
        <v>1704</v>
      </c>
    </row>
    <row r="7" spans="1:9" x14ac:dyDescent="0.25">
      <c r="A7" s="86">
        <v>2</v>
      </c>
      <c r="B7" s="379" t="s">
        <v>281</v>
      </c>
      <c r="C7" s="380">
        <v>1</v>
      </c>
      <c r="D7" s="382">
        <v>2005</v>
      </c>
      <c r="E7" s="207">
        <v>10</v>
      </c>
      <c r="F7" s="984"/>
      <c r="I7" s="555"/>
    </row>
    <row r="8" spans="1:9" x14ac:dyDescent="0.25">
      <c r="A8" s="96">
        <v>3</v>
      </c>
      <c r="B8" s="379" t="s">
        <v>841</v>
      </c>
      <c r="C8" s="380">
        <v>1</v>
      </c>
      <c r="D8" s="382">
        <v>2005</v>
      </c>
      <c r="E8" s="207">
        <v>10</v>
      </c>
      <c r="F8" s="984"/>
      <c r="I8" s="470"/>
    </row>
    <row r="9" spans="1:9" x14ac:dyDescent="0.25">
      <c r="A9" s="133">
        <v>4</v>
      </c>
      <c r="B9" s="379" t="s">
        <v>842</v>
      </c>
      <c r="C9" s="380">
        <v>1</v>
      </c>
      <c r="D9" s="382">
        <v>1988</v>
      </c>
      <c r="E9" s="207">
        <v>10</v>
      </c>
      <c r="F9" s="984"/>
      <c r="I9" s="470"/>
    </row>
    <row r="10" spans="1:9" x14ac:dyDescent="0.25">
      <c r="A10" s="96">
        <v>5</v>
      </c>
      <c r="B10" s="379" t="s">
        <v>843</v>
      </c>
      <c r="C10" s="380">
        <v>1</v>
      </c>
      <c r="D10" s="382">
        <v>2010</v>
      </c>
      <c r="E10" s="207">
        <v>10</v>
      </c>
      <c r="F10" s="984"/>
      <c r="I10" s="470"/>
    </row>
    <row r="11" spans="1:9" x14ac:dyDescent="0.25">
      <c r="A11" s="133">
        <v>6</v>
      </c>
      <c r="B11" s="379" t="s">
        <v>844</v>
      </c>
      <c r="C11" s="380">
        <v>1</v>
      </c>
      <c r="D11" s="382">
        <v>2007</v>
      </c>
      <c r="E11" s="207">
        <v>10</v>
      </c>
      <c r="F11" s="984"/>
      <c r="I11" s="470"/>
    </row>
    <row r="12" spans="1:9" x14ac:dyDescent="0.25">
      <c r="A12" s="96">
        <v>7</v>
      </c>
      <c r="B12" s="379" t="s">
        <v>787</v>
      </c>
      <c r="C12" s="380">
        <v>1</v>
      </c>
      <c r="D12" s="382">
        <v>2001</v>
      </c>
      <c r="E12" s="207">
        <v>10</v>
      </c>
      <c r="F12" s="984"/>
      <c r="I12" s="470"/>
    </row>
    <row r="13" spans="1:9" x14ac:dyDescent="0.25">
      <c r="A13" s="133">
        <v>8</v>
      </c>
      <c r="B13" s="379" t="s">
        <v>845</v>
      </c>
      <c r="C13" s="380">
        <v>1</v>
      </c>
      <c r="D13" s="382">
        <v>2004</v>
      </c>
      <c r="E13" s="207">
        <v>10</v>
      </c>
      <c r="F13" s="984"/>
      <c r="I13" s="470"/>
    </row>
    <row r="14" spans="1:9" x14ac:dyDescent="0.25">
      <c r="A14" s="96">
        <v>9</v>
      </c>
      <c r="B14" s="379" t="s">
        <v>846</v>
      </c>
      <c r="C14" s="380">
        <v>1</v>
      </c>
      <c r="D14" s="382">
        <v>1999</v>
      </c>
      <c r="E14" s="207">
        <v>10</v>
      </c>
      <c r="F14" s="984"/>
      <c r="I14" s="470"/>
    </row>
    <row r="15" spans="1:9" x14ac:dyDescent="0.25">
      <c r="A15" s="133">
        <v>10</v>
      </c>
      <c r="B15" s="379" t="s">
        <v>847</v>
      </c>
      <c r="C15" s="380">
        <v>2</v>
      </c>
      <c r="D15" s="382">
        <v>2007</v>
      </c>
      <c r="E15" s="207">
        <v>10</v>
      </c>
      <c r="F15" s="984"/>
      <c r="I15" s="470"/>
    </row>
    <row r="16" spans="1:9" x14ac:dyDescent="0.25">
      <c r="A16" s="96">
        <v>11</v>
      </c>
      <c r="B16" s="379" t="s">
        <v>847</v>
      </c>
      <c r="C16" s="380">
        <v>1</v>
      </c>
      <c r="D16" s="382">
        <v>2012</v>
      </c>
      <c r="E16" s="207">
        <v>10</v>
      </c>
      <c r="F16" s="984"/>
      <c r="I16" s="470"/>
    </row>
    <row r="17" spans="1:9" x14ac:dyDescent="0.25">
      <c r="A17" s="133">
        <v>12</v>
      </c>
      <c r="B17" s="379" t="s">
        <v>847</v>
      </c>
      <c r="C17" s="380">
        <v>1</v>
      </c>
      <c r="D17" s="382">
        <v>2013</v>
      </c>
      <c r="E17" s="207">
        <v>10</v>
      </c>
      <c r="F17" s="984"/>
      <c r="I17" s="470"/>
    </row>
    <row r="18" spans="1:9" x14ac:dyDescent="0.25">
      <c r="A18" s="864">
        <v>13</v>
      </c>
      <c r="B18" s="379" t="s">
        <v>1825</v>
      </c>
      <c r="C18" s="380">
        <v>1</v>
      </c>
      <c r="D18" s="380">
        <v>2017</v>
      </c>
      <c r="E18" s="385">
        <v>10</v>
      </c>
      <c r="F18" s="984"/>
      <c r="I18" s="470"/>
    </row>
    <row r="19" spans="1:9" x14ac:dyDescent="0.25">
      <c r="I19" s="470"/>
    </row>
    <row r="20" spans="1:9" x14ac:dyDescent="0.25">
      <c r="I20" s="470"/>
    </row>
    <row r="21" spans="1:9" x14ac:dyDescent="0.25"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4">
    <mergeCell ref="D1:H1"/>
    <mergeCell ref="C3:D3"/>
    <mergeCell ref="A3:B3"/>
    <mergeCell ref="F6:F18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1" max="1" width="9.140625" style="11"/>
    <col min="2" max="2" width="46.42578125" customWidth="1"/>
    <col min="3" max="3" width="16.28515625" style="11" customWidth="1"/>
    <col min="4" max="4" width="20.7109375" style="11" customWidth="1"/>
    <col min="9" max="9" width="50.28515625" style="469" customWidth="1"/>
  </cols>
  <sheetData>
    <row r="1" spans="1:9" x14ac:dyDescent="0.25">
      <c r="D1" s="924" t="s">
        <v>16</v>
      </c>
      <c r="E1" s="924"/>
      <c r="F1" s="924"/>
    </row>
    <row r="3" spans="1:9" ht="30" customHeight="1" x14ac:dyDescent="0.25">
      <c r="A3" s="949" t="s">
        <v>150</v>
      </c>
      <c r="B3" s="949"/>
      <c r="C3" s="950" t="s">
        <v>151</v>
      </c>
      <c r="D3" s="950"/>
    </row>
    <row r="4" spans="1:9" ht="60" x14ac:dyDescent="0.25">
      <c r="A4" s="86" t="s">
        <v>0</v>
      </c>
      <c r="B4" s="95" t="s">
        <v>3</v>
      </c>
      <c r="C4" s="86" t="s">
        <v>1</v>
      </c>
      <c r="D4" s="86" t="s">
        <v>2</v>
      </c>
      <c r="E4" s="527" t="s">
        <v>1218</v>
      </c>
      <c r="F4" s="527" t="s">
        <v>1219</v>
      </c>
    </row>
    <row r="5" spans="1:9" ht="15.75" thickBot="1" x14ac:dyDescent="0.3">
      <c r="A5" s="86">
        <v>1</v>
      </c>
      <c r="B5" s="86">
        <v>2</v>
      </c>
      <c r="C5" s="86">
        <v>3</v>
      </c>
      <c r="D5" s="86">
        <v>4</v>
      </c>
      <c r="E5" s="527">
        <v>5</v>
      </c>
      <c r="F5" s="96">
        <v>6</v>
      </c>
    </row>
    <row r="6" spans="1:9" ht="28.5" customHeight="1" thickBot="1" x14ac:dyDescent="0.3">
      <c r="A6" s="86">
        <v>1</v>
      </c>
      <c r="B6" s="378" t="s">
        <v>152</v>
      </c>
      <c r="C6" s="381">
        <v>1</v>
      </c>
      <c r="D6" s="383">
        <v>2005</v>
      </c>
      <c r="E6" s="385">
        <v>10</v>
      </c>
      <c r="F6" s="985" t="s">
        <v>870</v>
      </c>
      <c r="I6" s="645" t="s">
        <v>1704</v>
      </c>
    </row>
    <row r="7" spans="1:9" x14ac:dyDescent="0.25">
      <c r="A7" s="86">
        <v>2</v>
      </c>
      <c r="B7" s="379" t="s">
        <v>153</v>
      </c>
      <c r="C7" s="380">
        <v>1</v>
      </c>
      <c r="D7" s="382">
        <v>2005</v>
      </c>
      <c r="E7" s="385">
        <v>10</v>
      </c>
      <c r="F7" s="985"/>
      <c r="I7" s="555"/>
    </row>
    <row r="8" spans="1:9" x14ac:dyDescent="0.25">
      <c r="A8" s="86">
        <v>3</v>
      </c>
      <c r="B8" s="379" t="s">
        <v>154</v>
      </c>
      <c r="C8" s="380">
        <v>2</v>
      </c>
      <c r="D8" s="382">
        <v>2007</v>
      </c>
      <c r="E8" s="385">
        <v>10</v>
      </c>
      <c r="F8" s="985"/>
      <c r="I8" s="470"/>
    </row>
    <row r="9" spans="1:9" x14ac:dyDescent="0.25">
      <c r="A9" s="86">
        <v>4</v>
      </c>
      <c r="B9" s="379" t="s">
        <v>155</v>
      </c>
      <c r="C9" s="380">
        <v>3</v>
      </c>
      <c r="D9" s="382">
        <v>2012</v>
      </c>
      <c r="E9" s="385">
        <v>10</v>
      </c>
      <c r="F9" s="985"/>
      <c r="I9" s="470"/>
    </row>
    <row r="10" spans="1:9" x14ac:dyDescent="0.25">
      <c r="A10" s="86">
        <v>5</v>
      </c>
      <c r="B10" s="379" t="s">
        <v>156</v>
      </c>
      <c r="C10" s="380">
        <v>1</v>
      </c>
      <c r="D10" s="382">
        <v>2006</v>
      </c>
      <c r="E10" s="385">
        <v>10</v>
      </c>
      <c r="F10" s="985"/>
      <c r="I10" s="470"/>
    </row>
    <row r="11" spans="1:9" x14ac:dyDescent="0.25">
      <c r="A11" s="86">
        <v>6</v>
      </c>
      <c r="B11" s="379" t="s">
        <v>157</v>
      </c>
      <c r="C11" s="380">
        <v>1</v>
      </c>
      <c r="D11" s="382">
        <v>2010</v>
      </c>
      <c r="E11" s="385">
        <v>10</v>
      </c>
      <c r="F11" s="985"/>
      <c r="I11" s="470"/>
    </row>
    <row r="12" spans="1:9" x14ac:dyDescent="0.25">
      <c r="A12" s="86">
        <v>7</v>
      </c>
      <c r="B12" s="379" t="s">
        <v>158</v>
      </c>
      <c r="C12" s="380">
        <v>1</v>
      </c>
      <c r="D12" s="382">
        <v>2010</v>
      </c>
      <c r="E12" s="385">
        <v>10</v>
      </c>
      <c r="F12" s="985"/>
      <c r="I12" s="470"/>
    </row>
    <row r="13" spans="1:9" x14ac:dyDescent="0.25">
      <c r="A13" s="86">
        <v>8</v>
      </c>
      <c r="B13" s="379" t="s">
        <v>159</v>
      </c>
      <c r="C13" s="380">
        <v>1</v>
      </c>
      <c r="D13" s="382">
        <v>2006</v>
      </c>
      <c r="E13" s="385">
        <v>10</v>
      </c>
      <c r="F13" s="985"/>
      <c r="I13" s="470"/>
    </row>
    <row r="14" spans="1:9" x14ac:dyDescent="0.25">
      <c r="A14" s="86">
        <v>9</v>
      </c>
      <c r="B14" s="379" t="s">
        <v>19</v>
      </c>
      <c r="C14" s="380">
        <v>1</v>
      </c>
      <c r="D14" s="382">
        <v>2007</v>
      </c>
      <c r="E14" s="385">
        <v>10</v>
      </c>
      <c r="F14" s="985"/>
      <c r="I14" s="470"/>
    </row>
    <row r="15" spans="1:9" x14ac:dyDescent="0.25">
      <c r="A15" s="86">
        <v>10</v>
      </c>
      <c r="B15" s="379" t="s">
        <v>160</v>
      </c>
      <c r="C15" s="380">
        <v>1</v>
      </c>
      <c r="D15" s="382">
        <v>2008</v>
      </c>
      <c r="E15" s="385">
        <v>10</v>
      </c>
      <c r="F15" s="985"/>
      <c r="I15" s="470"/>
    </row>
    <row r="16" spans="1:9" x14ac:dyDescent="0.25">
      <c r="A16" s="86">
        <v>11</v>
      </c>
      <c r="B16" s="379" t="s">
        <v>161</v>
      </c>
      <c r="C16" s="380">
        <v>1</v>
      </c>
      <c r="D16" s="382">
        <v>2013</v>
      </c>
      <c r="E16" s="385">
        <v>10</v>
      </c>
      <c r="F16" s="985"/>
      <c r="I16" s="470"/>
    </row>
    <row r="17" spans="1:9" x14ac:dyDescent="0.25">
      <c r="A17" s="86">
        <v>12</v>
      </c>
      <c r="B17" s="379" t="s">
        <v>162</v>
      </c>
      <c r="C17" s="380">
        <v>1</v>
      </c>
      <c r="D17" s="382">
        <v>2013</v>
      </c>
      <c r="E17" s="385">
        <v>10</v>
      </c>
      <c r="F17" s="985"/>
      <c r="I17" s="470"/>
    </row>
    <row r="18" spans="1:9" x14ac:dyDescent="0.25">
      <c r="A18" s="86">
        <v>13</v>
      </c>
      <c r="B18" s="379" t="s">
        <v>163</v>
      </c>
      <c r="C18" s="380">
        <v>1</v>
      </c>
      <c r="D18" s="382">
        <v>2007</v>
      </c>
      <c r="E18" s="385">
        <v>10</v>
      </c>
      <c r="F18" s="985"/>
      <c r="I18" s="470"/>
    </row>
    <row r="19" spans="1:9" x14ac:dyDescent="0.25">
      <c r="A19" s="86">
        <v>14</v>
      </c>
      <c r="B19" s="379" t="s">
        <v>164</v>
      </c>
      <c r="C19" s="380">
        <v>1</v>
      </c>
      <c r="D19" s="382">
        <v>2008</v>
      </c>
      <c r="E19" s="385">
        <v>10</v>
      </c>
      <c r="F19" s="985"/>
      <c r="I19" s="470"/>
    </row>
    <row r="20" spans="1:9" x14ac:dyDescent="0.25">
      <c r="C20" s="11">
        <f>SUM(C6:C19)</f>
        <v>17</v>
      </c>
      <c r="I20" s="470"/>
    </row>
    <row r="21" spans="1:9" x14ac:dyDescent="0.25"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4">
    <mergeCell ref="D1:F1"/>
    <mergeCell ref="A3:B3"/>
    <mergeCell ref="C3:D3"/>
    <mergeCell ref="F6:F19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0"/>
  <sheetViews>
    <sheetView workbookViewId="0">
      <selection activeCell="A3" sqref="A3:B3"/>
    </sheetView>
  </sheetViews>
  <sheetFormatPr defaultRowHeight="15" x14ac:dyDescent="0.25"/>
  <cols>
    <col min="1" max="1" width="9.140625" style="11"/>
    <col min="2" max="2" width="66.42578125" customWidth="1"/>
    <col min="3" max="3" width="17.28515625" style="11" customWidth="1"/>
    <col min="4" max="4" width="16.28515625" style="11" customWidth="1"/>
    <col min="9" max="9" width="50.28515625" style="469" customWidth="1"/>
  </cols>
  <sheetData>
    <row r="1" spans="1:9" x14ac:dyDescent="0.25">
      <c r="D1" s="924" t="s">
        <v>16</v>
      </c>
      <c r="E1" s="924"/>
      <c r="F1" s="924"/>
    </row>
    <row r="3" spans="1:9" ht="30" customHeight="1" x14ac:dyDescent="0.25">
      <c r="A3" s="949" t="s">
        <v>267</v>
      </c>
      <c r="B3" s="949"/>
      <c r="C3" s="950" t="s">
        <v>268</v>
      </c>
      <c r="D3" s="950"/>
    </row>
    <row r="4" spans="1:9" ht="41.25" customHeight="1" x14ac:dyDescent="0.25">
      <c r="A4" s="86" t="s">
        <v>0</v>
      </c>
      <c r="B4" s="95" t="s">
        <v>3</v>
      </c>
      <c r="C4" s="86" t="s">
        <v>1</v>
      </c>
      <c r="D4" s="86" t="s">
        <v>2</v>
      </c>
      <c r="E4" s="527" t="s">
        <v>1218</v>
      </c>
      <c r="F4" s="527" t="s">
        <v>1219</v>
      </c>
    </row>
    <row r="5" spans="1:9" ht="15.75" thickBot="1" x14ac:dyDescent="0.3">
      <c r="A5" s="86">
        <v>1</v>
      </c>
      <c r="B5" s="86">
        <v>2</v>
      </c>
      <c r="C5" s="86">
        <v>3</v>
      </c>
      <c r="D5" s="86">
        <v>4</v>
      </c>
      <c r="E5" s="527">
        <v>5</v>
      </c>
      <c r="F5" s="96">
        <v>6</v>
      </c>
    </row>
    <row r="6" spans="1:9" ht="28.5" customHeight="1" thickBot="1" x14ac:dyDescent="0.3">
      <c r="A6" s="86">
        <v>1</v>
      </c>
      <c r="B6" s="210" t="s">
        <v>849</v>
      </c>
      <c r="C6" s="213">
        <v>2</v>
      </c>
      <c r="D6" s="215">
        <v>2006</v>
      </c>
      <c r="E6" s="209">
        <v>11</v>
      </c>
      <c r="F6" s="986" t="s">
        <v>869</v>
      </c>
      <c r="I6" s="645" t="s">
        <v>1704</v>
      </c>
    </row>
    <row r="7" spans="1:9" x14ac:dyDescent="0.25">
      <c r="A7" s="86">
        <v>2</v>
      </c>
      <c r="B7" s="211" t="s">
        <v>850</v>
      </c>
      <c r="C7" s="212">
        <v>1</v>
      </c>
      <c r="D7" s="214">
        <v>2007</v>
      </c>
      <c r="E7" s="209">
        <v>11</v>
      </c>
      <c r="F7" s="986"/>
      <c r="I7" s="555"/>
    </row>
    <row r="8" spans="1:9" x14ac:dyDescent="0.25">
      <c r="A8" s="86">
        <v>3</v>
      </c>
      <c r="B8" s="211" t="s">
        <v>851</v>
      </c>
      <c r="C8" s="212">
        <v>2</v>
      </c>
      <c r="D8" s="214">
        <v>2010</v>
      </c>
      <c r="E8" s="209">
        <v>11</v>
      </c>
      <c r="F8" s="986"/>
      <c r="I8" s="470"/>
    </row>
    <row r="9" spans="1:9" x14ac:dyDescent="0.25">
      <c r="A9" s="86">
        <v>4</v>
      </c>
      <c r="B9" s="211" t="s">
        <v>693</v>
      </c>
      <c r="C9" s="212">
        <v>1</v>
      </c>
      <c r="D9" s="214">
        <v>2007</v>
      </c>
      <c r="E9" s="209">
        <v>11</v>
      </c>
      <c r="F9" s="986"/>
      <c r="I9" s="470"/>
    </row>
    <row r="10" spans="1:9" x14ac:dyDescent="0.25">
      <c r="A10" s="86">
        <v>5</v>
      </c>
      <c r="B10" s="211" t="s">
        <v>852</v>
      </c>
      <c r="C10" s="212">
        <v>1</v>
      </c>
      <c r="D10" s="214">
        <v>2009</v>
      </c>
      <c r="E10" s="209">
        <v>11</v>
      </c>
      <c r="F10" s="986"/>
      <c r="I10" s="470"/>
    </row>
    <row r="11" spans="1:9" x14ac:dyDescent="0.25">
      <c r="A11" s="86">
        <v>6</v>
      </c>
      <c r="B11" s="211" t="s">
        <v>61</v>
      </c>
      <c r="C11" s="212">
        <v>1</v>
      </c>
      <c r="D11" s="214">
        <v>2002</v>
      </c>
      <c r="E11" s="209">
        <v>11</v>
      </c>
      <c r="F11" s="986"/>
      <c r="I11" s="470"/>
    </row>
    <row r="12" spans="1:9" x14ac:dyDescent="0.25">
      <c r="A12" s="86">
        <v>7</v>
      </c>
      <c r="B12" s="211" t="s">
        <v>853</v>
      </c>
      <c r="C12" s="212">
        <v>1</v>
      </c>
      <c r="D12" s="214">
        <v>2007</v>
      </c>
      <c r="E12" s="209">
        <v>11</v>
      </c>
      <c r="F12" s="986"/>
      <c r="I12" s="470"/>
    </row>
    <row r="13" spans="1:9" x14ac:dyDescent="0.25">
      <c r="A13" s="86">
        <v>8</v>
      </c>
      <c r="B13" s="211" t="s">
        <v>854</v>
      </c>
      <c r="C13" s="212">
        <v>1</v>
      </c>
      <c r="D13" s="214">
        <v>2006</v>
      </c>
      <c r="E13" s="209">
        <v>11</v>
      </c>
      <c r="F13" s="986"/>
      <c r="I13" s="470"/>
    </row>
    <row r="14" spans="1:9" x14ac:dyDescent="0.25">
      <c r="A14" s="86">
        <v>9</v>
      </c>
      <c r="B14" s="211" t="s">
        <v>697</v>
      </c>
      <c r="C14" s="212">
        <v>1</v>
      </c>
      <c r="D14" s="214">
        <v>2001</v>
      </c>
      <c r="E14" s="209">
        <v>11</v>
      </c>
      <c r="F14" s="986"/>
      <c r="I14" s="470"/>
    </row>
    <row r="15" spans="1:9" x14ac:dyDescent="0.25">
      <c r="A15" s="86">
        <v>10</v>
      </c>
      <c r="B15" s="211" t="s">
        <v>855</v>
      </c>
      <c r="C15" s="212">
        <v>1</v>
      </c>
      <c r="D15" s="214">
        <v>2010</v>
      </c>
      <c r="E15" s="209">
        <v>11</v>
      </c>
      <c r="F15" s="986"/>
      <c r="I15" s="470"/>
    </row>
    <row r="16" spans="1:9" x14ac:dyDescent="0.25">
      <c r="A16" s="86">
        <v>11</v>
      </c>
      <c r="B16" s="211" t="s">
        <v>856</v>
      </c>
      <c r="C16" s="212">
        <v>1</v>
      </c>
      <c r="D16" s="214">
        <v>2010</v>
      </c>
      <c r="E16" s="209">
        <v>11</v>
      </c>
      <c r="F16" s="986"/>
      <c r="I16" s="470"/>
    </row>
    <row r="17" spans="1:9" x14ac:dyDescent="0.25">
      <c r="A17" s="86">
        <v>12</v>
      </c>
      <c r="B17" s="211" t="s">
        <v>696</v>
      </c>
      <c r="C17" s="212">
        <v>1</v>
      </c>
      <c r="D17" s="214">
        <v>2009</v>
      </c>
      <c r="E17" s="209">
        <v>11</v>
      </c>
      <c r="F17" s="986"/>
      <c r="I17" s="470"/>
    </row>
    <row r="18" spans="1:9" x14ac:dyDescent="0.25">
      <c r="A18" s="86">
        <v>13</v>
      </c>
      <c r="B18" s="211" t="s">
        <v>857</v>
      </c>
      <c r="C18" s="212">
        <v>1</v>
      </c>
      <c r="D18" s="214">
        <v>2006</v>
      </c>
      <c r="E18" s="209">
        <v>11</v>
      </c>
      <c r="F18" s="986"/>
      <c r="I18" s="470"/>
    </row>
    <row r="19" spans="1:9" x14ac:dyDescent="0.25">
      <c r="A19" s="86">
        <v>14</v>
      </c>
      <c r="B19" s="211" t="s">
        <v>858</v>
      </c>
      <c r="C19" s="212">
        <v>1</v>
      </c>
      <c r="D19" s="214">
        <v>2009</v>
      </c>
      <c r="E19" s="209">
        <v>11</v>
      </c>
      <c r="F19" s="986"/>
      <c r="I19" s="470"/>
    </row>
    <row r="20" spans="1:9" x14ac:dyDescent="0.25">
      <c r="A20" s="86">
        <v>15</v>
      </c>
      <c r="B20" s="211" t="s">
        <v>859</v>
      </c>
      <c r="C20" s="212">
        <v>1</v>
      </c>
      <c r="D20" s="214">
        <v>2012</v>
      </c>
      <c r="E20" s="209">
        <v>11</v>
      </c>
      <c r="F20" s="986"/>
      <c r="I20" s="470"/>
    </row>
    <row r="21" spans="1:9" x14ac:dyDescent="0.25">
      <c r="A21" s="86">
        <v>16</v>
      </c>
      <c r="B21" s="211" t="s">
        <v>860</v>
      </c>
      <c r="C21" s="212">
        <v>4</v>
      </c>
      <c r="D21" s="214">
        <v>2012</v>
      </c>
      <c r="E21" s="209">
        <v>11</v>
      </c>
      <c r="F21" s="986"/>
      <c r="I21" s="470"/>
    </row>
    <row r="22" spans="1:9" x14ac:dyDescent="0.25">
      <c r="A22" s="86">
        <v>17</v>
      </c>
      <c r="B22" s="211" t="s">
        <v>861</v>
      </c>
      <c r="C22" s="212">
        <v>1</v>
      </c>
      <c r="D22" s="214">
        <v>2014</v>
      </c>
      <c r="E22" s="209">
        <v>11</v>
      </c>
      <c r="F22" s="986"/>
      <c r="I22" s="470"/>
    </row>
    <row r="23" spans="1:9" x14ac:dyDescent="0.25">
      <c r="A23" s="86">
        <v>18</v>
      </c>
      <c r="B23" s="211" t="s">
        <v>862</v>
      </c>
      <c r="C23" s="212">
        <v>1</v>
      </c>
      <c r="D23" s="214">
        <v>2014</v>
      </c>
      <c r="E23" s="209">
        <v>11</v>
      </c>
      <c r="F23" s="986"/>
      <c r="I23" s="470"/>
    </row>
    <row r="24" spans="1:9" x14ac:dyDescent="0.25">
      <c r="A24" s="86">
        <v>19</v>
      </c>
      <c r="B24" s="211" t="s">
        <v>863</v>
      </c>
      <c r="C24" s="212">
        <v>1</v>
      </c>
      <c r="D24" s="214">
        <v>2007</v>
      </c>
      <c r="E24" s="209">
        <v>11</v>
      </c>
      <c r="F24" s="986"/>
      <c r="I24" s="470"/>
    </row>
    <row r="25" spans="1:9" x14ac:dyDescent="0.25">
      <c r="A25" s="86">
        <v>20</v>
      </c>
      <c r="B25" s="211" t="s">
        <v>864</v>
      </c>
      <c r="C25" s="212">
        <v>1</v>
      </c>
      <c r="D25" s="214">
        <v>2009</v>
      </c>
      <c r="E25" s="209">
        <v>11</v>
      </c>
      <c r="F25" s="986"/>
      <c r="I25" s="470"/>
    </row>
    <row r="26" spans="1:9" x14ac:dyDescent="0.25">
      <c r="A26" s="86">
        <v>21</v>
      </c>
      <c r="B26" s="211" t="s">
        <v>865</v>
      </c>
      <c r="C26" s="212">
        <v>1</v>
      </c>
      <c r="D26" s="214">
        <v>2009</v>
      </c>
      <c r="E26" s="209">
        <v>11</v>
      </c>
      <c r="F26" s="986"/>
      <c r="I26" s="470"/>
    </row>
    <row r="27" spans="1:9" x14ac:dyDescent="0.25">
      <c r="A27" s="86">
        <v>22</v>
      </c>
      <c r="B27" s="211" t="s">
        <v>866</v>
      </c>
      <c r="C27" s="212">
        <v>1</v>
      </c>
      <c r="D27" s="214">
        <v>2009</v>
      </c>
      <c r="E27" s="209">
        <v>11</v>
      </c>
      <c r="F27" s="986"/>
      <c r="I27" s="470"/>
    </row>
    <row r="28" spans="1:9" ht="15.75" customHeight="1" x14ac:dyDescent="0.25">
      <c r="A28" s="86">
        <v>23</v>
      </c>
      <c r="B28" s="216" t="s">
        <v>867</v>
      </c>
      <c r="C28" s="212">
        <v>1</v>
      </c>
      <c r="D28" s="214">
        <v>2010</v>
      </c>
      <c r="E28" s="209">
        <v>11</v>
      </c>
      <c r="F28" s="986"/>
      <c r="I28" s="470"/>
    </row>
    <row r="29" spans="1:9" x14ac:dyDescent="0.25">
      <c r="A29" s="86">
        <v>24</v>
      </c>
      <c r="B29" s="211" t="s">
        <v>868</v>
      </c>
      <c r="C29" s="212">
        <v>1</v>
      </c>
      <c r="D29" s="214">
        <v>2010</v>
      </c>
      <c r="E29" s="209">
        <v>11</v>
      </c>
      <c r="F29" s="986"/>
    </row>
    <row r="30" spans="1:9" x14ac:dyDescent="0.25">
      <c r="C30" s="11">
        <f>SUM(C6:C29)</f>
        <v>29</v>
      </c>
    </row>
  </sheetData>
  <mergeCells count="4">
    <mergeCell ref="D1:F1"/>
    <mergeCell ref="A3:B3"/>
    <mergeCell ref="C3:D3"/>
    <mergeCell ref="F6:F29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A3" sqref="A3:B3"/>
    </sheetView>
  </sheetViews>
  <sheetFormatPr defaultRowHeight="15" x14ac:dyDescent="0.25"/>
  <cols>
    <col min="2" max="2" width="71.7109375" customWidth="1"/>
    <col min="3" max="3" width="17.42578125" customWidth="1"/>
    <col min="4" max="4" width="34.42578125" customWidth="1"/>
    <col min="8" max="8" width="50.28515625" style="469" customWidth="1"/>
  </cols>
  <sheetData>
    <row r="1" spans="1:8" x14ac:dyDescent="0.25">
      <c r="D1" s="924" t="s">
        <v>16</v>
      </c>
      <c r="E1" s="924"/>
      <c r="F1" s="924"/>
      <c r="G1" s="924"/>
      <c r="H1" s="924"/>
    </row>
    <row r="3" spans="1:8" ht="43.5" customHeight="1" x14ac:dyDescent="0.25">
      <c r="A3" s="988" t="s">
        <v>712</v>
      </c>
      <c r="B3" s="989"/>
      <c r="C3" s="987" t="s">
        <v>713</v>
      </c>
      <c r="D3" s="987"/>
    </row>
    <row r="4" spans="1:8" ht="60" x14ac:dyDescent="0.25">
      <c r="A4" s="86" t="s">
        <v>0</v>
      </c>
      <c r="B4" s="86" t="s">
        <v>3</v>
      </c>
      <c r="C4" s="86" t="s">
        <v>1</v>
      </c>
      <c r="D4" s="86" t="s">
        <v>2</v>
      </c>
      <c r="E4" s="527" t="s">
        <v>1218</v>
      </c>
      <c r="F4" s="527" t="s">
        <v>1219</v>
      </c>
    </row>
    <row r="5" spans="1:8" ht="15.75" thickBot="1" x14ac:dyDescent="0.3">
      <c r="A5" s="86">
        <v>1</v>
      </c>
      <c r="B5" s="86">
        <v>2</v>
      </c>
      <c r="C5" s="86">
        <v>3</v>
      </c>
      <c r="D5" s="86">
        <v>4</v>
      </c>
      <c r="E5" s="527">
        <v>5</v>
      </c>
      <c r="F5" s="96">
        <v>6</v>
      </c>
    </row>
    <row r="6" spans="1:8" ht="30.75" customHeight="1" thickBot="1" x14ac:dyDescent="0.3">
      <c r="A6" s="129">
        <v>1</v>
      </c>
      <c r="B6" s="349" t="s">
        <v>714</v>
      </c>
      <c r="C6" s="373">
        <v>1</v>
      </c>
      <c r="D6" s="373">
        <v>2012</v>
      </c>
      <c r="E6" s="716">
        <v>10</v>
      </c>
      <c r="F6" s="986" t="s">
        <v>870</v>
      </c>
      <c r="H6" s="645" t="s">
        <v>1704</v>
      </c>
    </row>
    <row r="7" spans="1:8" ht="15.75" x14ac:dyDescent="0.25">
      <c r="A7" s="129">
        <v>2</v>
      </c>
      <c r="B7" s="349" t="s">
        <v>715</v>
      </c>
      <c r="C7" s="373">
        <v>1</v>
      </c>
      <c r="D7" s="373">
        <v>2009</v>
      </c>
      <c r="E7" s="716">
        <v>10</v>
      </c>
      <c r="F7" s="986"/>
      <c r="H7" s="555"/>
    </row>
    <row r="8" spans="1:8" ht="15.75" x14ac:dyDescent="0.25">
      <c r="A8" s="129">
        <v>3</v>
      </c>
      <c r="B8" s="349" t="s">
        <v>716</v>
      </c>
      <c r="C8" s="373">
        <v>1</v>
      </c>
      <c r="D8" s="373">
        <v>2009</v>
      </c>
      <c r="E8" s="716">
        <v>10</v>
      </c>
      <c r="F8" s="986"/>
      <c r="H8" s="470"/>
    </row>
    <row r="9" spans="1:8" ht="15.75" x14ac:dyDescent="0.25">
      <c r="A9" s="129">
        <v>4</v>
      </c>
      <c r="B9" s="349" t="s">
        <v>717</v>
      </c>
      <c r="C9" s="373">
        <v>2</v>
      </c>
      <c r="D9" s="373">
        <v>2014</v>
      </c>
      <c r="E9" s="716">
        <v>10</v>
      </c>
      <c r="F9" s="986"/>
      <c r="H9" s="470"/>
    </row>
    <row r="10" spans="1:8" ht="15.75" x14ac:dyDescent="0.25">
      <c r="A10" s="129">
        <v>5</v>
      </c>
      <c r="B10" s="206" t="s">
        <v>718</v>
      </c>
      <c r="C10" s="200">
        <v>1</v>
      </c>
      <c r="D10" s="373">
        <v>2005</v>
      </c>
      <c r="E10" s="716">
        <v>10</v>
      </c>
      <c r="F10" s="986"/>
      <c r="H10" s="470"/>
    </row>
    <row r="11" spans="1:8" ht="15.75" x14ac:dyDescent="0.25">
      <c r="A11" s="129">
        <v>6</v>
      </c>
      <c r="B11" s="206" t="s">
        <v>719</v>
      </c>
      <c r="C11" s="200">
        <v>1</v>
      </c>
      <c r="D11" s="373">
        <v>2005</v>
      </c>
      <c r="E11" s="716">
        <v>10</v>
      </c>
      <c r="F11" s="986"/>
      <c r="H11" s="470"/>
    </row>
    <row r="12" spans="1:8" ht="15.75" x14ac:dyDescent="0.25">
      <c r="A12" s="129">
        <v>7</v>
      </c>
      <c r="B12" s="206" t="s">
        <v>720</v>
      </c>
      <c r="C12" s="200">
        <v>1</v>
      </c>
      <c r="D12" s="373">
        <v>2003</v>
      </c>
      <c r="E12" s="716">
        <v>10</v>
      </c>
      <c r="F12" s="986"/>
      <c r="H12" s="470"/>
    </row>
    <row r="13" spans="1:8" ht="15.75" x14ac:dyDescent="0.25">
      <c r="A13" s="129">
        <v>8</v>
      </c>
      <c r="B13" s="206" t="s">
        <v>721</v>
      </c>
      <c r="C13" s="200">
        <v>1</v>
      </c>
      <c r="D13" s="373">
        <v>2007</v>
      </c>
      <c r="E13" s="716">
        <v>10</v>
      </c>
      <c r="F13" s="986"/>
      <c r="H13" s="470"/>
    </row>
    <row r="14" spans="1:8" ht="31.5" x14ac:dyDescent="0.25">
      <c r="A14" s="129">
        <v>9</v>
      </c>
      <c r="B14" s="206" t="s">
        <v>722</v>
      </c>
      <c r="C14" s="200">
        <v>1</v>
      </c>
      <c r="D14" s="373">
        <v>2012</v>
      </c>
      <c r="E14" s="716">
        <v>10</v>
      </c>
      <c r="F14" s="986"/>
      <c r="H14" s="470"/>
    </row>
    <row r="15" spans="1:8" ht="15.75" x14ac:dyDescent="0.25">
      <c r="A15" s="129">
        <v>10</v>
      </c>
      <c r="B15" s="208" t="s">
        <v>723</v>
      </c>
      <c r="C15" s="200">
        <v>2</v>
      </c>
      <c r="D15" s="373">
        <v>2012</v>
      </c>
      <c r="E15" s="716">
        <v>10</v>
      </c>
      <c r="F15" s="986"/>
      <c r="H15" s="470"/>
    </row>
    <row r="16" spans="1:8" ht="15.75" x14ac:dyDescent="0.25">
      <c r="A16" s="129">
        <v>11</v>
      </c>
      <c r="B16" s="206" t="s">
        <v>724</v>
      </c>
      <c r="C16" s="200">
        <v>2</v>
      </c>
      <c r="D16" s="373">
        <v>2012</v>
      </c>
      <c r="E16" s="716">
        <v>10</v>
      </c>
      <c r="F16" s="986"/>
      <c r="H16" s="470"/>
    </row>
    <row r="17" spans="1:8" ht="15.75" x14ac:dyDescent="0.25">
      <c r="A17" s="129">
        <v>12</v>
      </c>
      <c r="B17" s="349" t="s">
        <v>18</v>
      </c>
      <c r="C17" s="373">
        <v>1</v>
      </c>
      <c r="D17" s="373">
        <v>2012</v>
      </c>
      <c r="E17" s="716">
        <v>10</v>
      </c>
      <c r="F17" s="986"/>
      <c r="H17" s="470"/>
    </row>
    <row r="18" spans="1:8" ht="15.75" x14ac:dyDescent="0.25">
      <c r="A18" s="129">
        <v>13</v>
      </c>
      <c r="B18" s="349" t="s">
        <v>725</v>
      </c>
      <c r="C18" s="373">
        <v>2</v>
      </c>
      <c r="D18" s="373">
        <v>2011</v>
      </c>
      <c r="E18" s="716">
        <v>10</v>
      </c>
      <c r="F18" s="986"/>
      <c r="H18" s="470"/>
    </row>
    <row r="19" spans="1:8" ht="15.75" x14ac:dyDescent="0.25">
      <c r="A19" s="129">
        <v>14</v>
      </c>
      <c r="B19" s="349" t="s">
        <v>726</v>
      </c>
      <c r="C19" s="373">
        <v>1</v>
      </c>
      <c r="D19" s="373">
        <v>2015</v>
      </c>
      <c r="E19" s="716">
        <v>10</v>
      </c>
      <c r="F19" s="986"/>
      <c r="H19" s="470"/>
    </row>
    <row r="20" spans="1:8" ht="15.75" x14ac:dyDescent="0.25">
      <c r="A20" s="129">
        <v>15</v>
      </c>
      <c r="B20" s="349" t="s">
        <v>727</v>
      </c>
      <c r="C20" s="373">
        <v>2</v>
      </c>
      <c r="D20" s="373">
        <v>2015</v>
      </c>
      <c r="E20" s="716">
        <v>10</v>
      </c>
      <c r="F20" s="986"/>
      <c r="H20" s="470"/>
    </row>
    <row r="21" spans="1:8" ht="15.75" x14ac:dyDescent="0.25">
      <c r="A21" s="129">
        <v>16</v>
      </c>
      <c r="B21" s="349" t="s">
        <v>728</v>
      </c>
      <c r="C21" s="373">
        <v>1</v>
      </c>
      <c r="D21" s="373">
        <v>2004</v>
      </c>
      <c r="E21" s="716">
        <v>10</v>
      </c>
      <c r="F21" s="986"/>
      <c r="H21" s="470"/>
    </row>
    <row r="22" spans="1:8" ht="15.75" x14ac:dyDescent="0.25">
      <c r="A22" s="79"/>
      <c r="B22" s="80" t="s">
        <v>21</v>
      </c>
      <c r="C22" s="79">
        <f>SUM(C6:C21)</f>
        <v>21</v>
      </c>
      <c r="D22" s="79"/>
      <c r="E22" s="8"/>
      <c r="H22" s="470"/>
    </row>
    <row r="23" spans="1:8" x14ac:dyDescent="0.25">
      <c r="H23" s="470"/>
    </row>
    <row r="24" spans="1:8" x14ac:dyDescent="0.25">
      <c r="H24" s="470"/>
    </row>
    <row r="25" spans="1:8" x14ac:dyDescent="0.25">
      <c r="H25" s="470"/>
    </row>
    <row r="26" spans="1:8" x14ac:dyDescent="0.25">
      <c r="H26" s="470"/>
    </row>
    <row r="27" spans="1:8" x14ac:dyDescent="0.25">
      <c r="H27" s="470"/>
    </row>
    <row r="28" spans="1:8" x14ac:dyDescent="0.25">
      <c r="H28" s="470"/>
    </row>
  </sheetData>
  <mergeCells count="4">
    <mergeCell ref="D1:H1"/>
    <mergeCell ref="C3:D3"/>
    <mergeCell ref="A3:B3"/>
    <mergeCell ref="F6:F21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1" max="1" width="9.140625" style="11"/>
    <col min="2" max="2" width="48.140625" customWidth="1"/>
    <col min="3" max="3" width="19.85546875" style="11" customWidth="1"/>
    <col min="4" max="4" width="24.85546875" style="11" customWidth="1"/>
    <col min="9" max="9" width="50.28515625" style="469" customWidth="1"/>
  </cols>
  <sheetData>
    <row r="1" spans="1:9" x14ac:dyDescent="0.25">
      <c r="D1" s="924" t="s">
        <v>16</v>
      </c>
      <c r="E1" s="924"/>
      <c r="F1" s="924"/>
    </row>
    <row r="3" spans="1:9" ht="30" customHeight="1" x14ac:dyDescent="0.25">
      <c r="A3" s="949" t="s">
        <v>230</v>
      </c>
      <c r="B3" s="949"/>
      <c r="C3" s="950" t="s">
        <v>231</v>
      </c>
      <c r="D3" s="950"/>
    </row>
    <row r="4" spans="1:9" ht="27.75" customHeight="1" x14ac:dyDescent="0.25">
      <c r="A4" s="86" t="s">
        <v>0</v>
      </c>
      <c r="B4" s="95" t="s">
        <v>3</v>
      </c>
      <c r="C4" s="86" t="s">
        <v>1</v>
      </c>
      <c r="D4" s="86" t="s">
        <v>2</v>
      </c>
      <c r="E4" s="527" t="s">
        <v>1218</v>
      </c>
      <c r="F4" s="527" t="s">
        <v>1219</v>
      </c>
    </row>
    <row r="5" spans="1:9" ht="16.5" customHeight="1" thickBot="1" x14ac:dyDescent="0.3">
      <c r="A5" s="86">
        <v>1</v>
      </c>
      <c r="B5" s="86">
        <v>2</v>
      </c>
      <c r="C5" s="86">
        <v>3</v>
      </c>
      <c r="D5" s="86">
        <v>4</v>
      </c>
      <c r="E5" s="527">
        <v>5</v>
      </c>
      <c r="F5" s="96">
        <v>6</v>
      </c>
    </row>
    <row r="6" spans="1:9" ht="32.25" customHeight="1" thickBot="1" x14ac:dyDescent="0.3">
      <c r="A6" s="86">
        <v>1</v>
      </c>
      <c r="B6" s="218" t="s">
        <v>232</v>
      </c>
      <c r="C6" s="219">
        <v>1</v>
      </c>
      <c r="D6" s="219">
        <v>2006</v>
      </c>
      <c r="E6" s="217">
        <v>10</v>
      </c>
      <c r="F6" s="986" t="s">
        <v>870</v>
      </c>
      <c r="I6" s="645" t="s">
        <v>1704</v>
      </c>
    </row>
    <row r="7" spans="1:9" x14ac:dyDescent="0.25">
      <c r="A7" s="86">
        <v>2</v>
      </c>
      <c r="B7" s="218" t="s">
        <v>233</v>
      </c>
      <c r="C7" s="219">
        <v>1</v>
      </c>
      <c r="D7" s="219">
        <v>2013</v>
      </c>
      <c r="E7" s="217">
        <v>10</v>
      </c>
      <c r="F7" s="986"/>
      <c r="I7" s="555"/>
    </row>
    <row r="8" spans="1:9" x14ac:dyDescent="0.25">
      <c r="A8" s="86">
        <v>3</v>
      </c>
      <c r="B8" s="218" t="s">
        <v>26</v>
      </c>
      <c r="C8" s="219">
        <v>1</v>
      </c>
      <c r="D8" s="219">
        <v>2006</v>
      </c>
      <c r="E8" s="217">
        <v>10</v>
      </c>
      <c r="F8" s="986"/>
      <c r="I8" s="470"/>
    </row>
    <row r="9" spans="1:9" x14ac:dyDescent="0.25">
      <c r="A9" s="86">
        <v>4</v>
      </c>
      <c r="B9" s="218" t="s">
        <v>234</v>
      </c>
      <c r="C9" s="219">
        <v>1</v>
      </c>
      <c r="D9" s="219">
        <v>2009</v>
      </c>
      <c r="E9" s="217">
        <v>10</v>
      </c>
      <c r="F9" s="986"/>
      <c r="I9" s="470"/>
    </row>
    <row r="10" spans="1:9" x14ac:dyDescent="0.25">
      <c r="A10" s="86">
        <v>5</v>
      </c>
      <c r="B10" s="218" t="s">
        <v>235</v>
      </c>
      <c r="C10" s="219">
        <v>1</v>
      </c>
      <c r="D10" s="219">
        <v>2007</v>
      </c>
      <c r="E10" s="217">
        <v>10</v>
      </c>
      <c r="F10" s="986"/>
      <c r="I10" s="470"/>
    </row>
    <row r="11" spans="1:9" x14ac:dyDescent="0.25">
      <c r="A11" s="86">
        <v>6</v>
      </c>
      <c r="B11" s="218" t="s">
        <v>236</v>
      </c>
      <c r="C11" s="219">
        <v>1</v>
      </c>
      <c r="D11" s="219">
        <v>2007</v>
      </c>
      <c r="E11" s="217">
        <v>10</v>
      </c>
      <c r="F11" s="986"/>
      <c r="I11" s="470"/>
    </row>
    <row r="12" spans="1:9" x14ac:dyDescent="0.25">
      <c r="A12" s="86">
        <v>7</v>
      </c>
      <c r="B12" s="218" t="s">
        <v>237</v>
      </c>
      <c r="C12" s="219">
        <v>1</v>
      </c>
      <c r="D12" s="219">
        <v>2013</v>
      </c>
      <c r="E12" s="217">
        <v>10</v>
      </c>
      <c r="F12" s="986"/>
      <c r="I12" s="470"/>
    </row>
    <row r="13" spans="1:9" x14ac:dyDescent="0.25">
      <c r="A13" s="86">
        <v>8</v>
      </c>
      <c r="B13" s="218" t="s">
        <v>237</v>
      </c>
      <c r="C13" s="219">
        <v>1</v>
      </c>
      <c r="D13" s="219">
        <v>2009</v>
      </c>
      <c r="E13" s="217">
        <v>10</v>
      </c>
      <c r="F13" s="986"/>
      <c r="I13" s="470"/>
    </row>
    <row r="14" spans="1:9" x14ac:dyDescent="0.25">
      <c r="A14" s="86">
        <v>9</v>
      </c>
      <c r="B14" s="218" t="s">
        <v>237</v>
      </c>
      <c r="C14" s="219">
        <v>1</v>
      </c>
      <c r="D14" s="219">
        <v>2007</v>
      </c>
      <c r="E14" s="217">
        <v>10</v>
      </c>
      <c r="F14" s="986"/>
      <c r="I14" s="470"/>
    </row>
    <row r="15" spans="1:9" x14ac:dyDescent="0.25">
      <c r="A15" s="86">
        <v>10</v>
      </c>
      <c r="B15" s="218" t="s">
        <v>237</v>
      </c>
      <c r="C15" s="219">
        <v>1</v>
      </c>
      <c r="D15" s="219">
        <v>2006</v>
      </c>
      <c r="E15" s="217">
        <v>10</v>
      </c>
      <c r="F15" s="986"/>
      <c r="I15" s="470"/>
    </row>
    <row r="16" spans="1:9" x14ac:dyDescent="0.25">
      <c r="A16" s="86">
        <v>11</v>
      </c>
      <c r="B16" s="218" t="s">
        <v>238</v>
      </c>
      <c r="C16" s="219">
        <v>1</v>
      </c>
      <c r="D16" s="219">
        <v>2009</v>
      </c>
      <c r="E16" s="217">
        <v>10</v>
      </c>
      <c r="F16" s="986"/>
      <c r="I16" s="470"/>
    </row>
    <row r="17" spans="1:9" x14ac:dyDescent="0.25">
      <c r="A17" s="86">
        <v>12</v>
      </c>
      <c r="B17" s="218" t="s">
        <v>239</v>
      </c>
      <c r="C17" s="219">
        <v>1</v>
      </c>
      <c r="D17" s="219">
        <v>2012</v>
      </c>
      <c r="E17" s="217">
        <v>10</v>
      </c>
      <c r="F17" s="986"/>
      <c r="I17" s="470"/>
    </row>
    <row r="18" spans="1:9" x14ac:dyDescent="0.25">
      <c r="A18" s="86">
        <v>13</v>
      </c>
      <c r="B18" s="218" t="s">
        <v>240</v>
      </c>
      <c r="C18" s="219">
        <v>1</v>
      </c>
      <c r="D18" s="219">
        <v>2009</v>
      </c>
      <c r="E18" s="217">
        <v>10</v>
      </c>
      <c r="F18" s="986"/>
      <c r="I18" s="470"/>
    </row>
    <row r="19" spans="1:9" x14ac:dyDescent="0.25">
      <c r="A19" s="86">
        <v>14</v>
      </c>
      <c r="B19" s="218" t="s">
        <v>241</v>
      </c>
      <c r="C19" s="219">
        <v>1</v>
      </c>
      <c r="D19" s="219">
        <v>2009</v>
      </c>
      <c r="E19" s="217">
        <v>10</v>
      </c>
      <c r="F19" s="986"/>
      <c r="I19" s="470"/>
    </row>
    <row r="20" spans="1:9" x14ac:dyDescent="0.25">
      <c r="A20" s="86">
        <v>15</v>
      </c>
      <c r="B20" s="218" t="s">
        <v>242</v>
      </c>
      <c r="C20" s="219">
        <v>1</v>
      </c>
      <c r="D20" s="219">
        <v>2007</v>
      </c>
      <c r="E20" s="217">
        <v>10</v>
      </c>
      <c r="F20" s="986"/>
      <c r="I20" s="470"/>
    </row>
    <row r="21" spans="1:9" x14ac:dyDescent="0.25">
      <c r="C21" s="11">
        <f>SUM(C6:C20)</f>
        <v>15</v>
      </c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4">
    <mergeCell ref="D1:F1"/>
    <mergeCell ref="A3:B3"/>
    <mergeCell ref="C3:D3"/>
    <mergeCell ref="F6:F20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9"/>
  <sheetViews>
    <sheetView workbookViewId="0">
      <selection activeCell="A3" sqref="A3:B3"/>
    </sheetView>
  </sheetViews>
  <sheetFormatPr defaultRowHeight="15" x14ac:dyDescent="0.25"/>
  <cols>
    <col min="1" max="1" width="9.140625" style="13"/>
    <col min="2" max="2" width="56.28515625" customWidth="1"/>
    <col min="3" max="3" width="15.140625" style="13" customWidth="1"/>
    <col min="4" max="4" width="20.85546875" style="13" customWidth="1"/>
    <col min="9" max="9" width="50.28515625" style="469" customWidth="1"/>
  </cols>
  <sheetData>
    <row r="1" spans="1:9" x14ac:dyDescent="0.25">
      <c r="D1" s="924" t="s">
        <v>16</v>
      </c>
      <c r="E1" s="924"/>
    </row>
    <row r="3" spans="1:9" ht="15" customHeight="1" x14ac:dyDescent="0.25">
      <c r="A3" s="990" t="s">
        <v>600</v>
      </c>
      <c r="B3" s="990"/>
      <c r="C3" s="967" t="s">
        <v>601</v>
      </c>
      <c r="D3" s="967"/>
    </row>
    <row r="4" spans="1:9" ht="60" x14ac:dyDescent="0.25">
      <c r="A4" s="103" t="s">
        <v>0</v>
      </c>
      <c r="B4" s="112" t="s">
        <v>3</v>
      </c>
      <c r="C4" s="111" t="s">
        <v>1</v>
      </c>
      <c r="D4" s="111" t="s">
        <v>2</v>
      </c>
      <c r="E4" s="527" t="s">
        <v>1218</v>
      </c>
      <c r="F4" s="527" t="s">
        <v>1219</v>
      </c>
    </row>
    <row r="5" spans="1:9" ht="15.75" thickBot="1" x14ac:dyDescent="0.3">
      <c r="A5" s="103">
        <v>1</v>
      </c>
      <c r="B5" s="103">
        <v>2</v>
      </c>
      <c r="C5" s="103">
        <v>3</v>
      </c>
      <c r="D5" s="103">
        <v>4</v>
      </c>
      <c r="E5" s="527">
        <v>5</v>
      </c>
      <c r="F5" s="96">
        <v>6</v>
      </c>
    </row>
    <row r="6" spans="1:9" ht="30" thickBot="1" x14ac:dyDescent="0.3">
      <c r="A6" s="103">
        <v>1</v>
      </c>
      <c r="B6" s="378" t="s">
        <v>871</v>
      </c>
      <c r="C6" s="381">
        <v>2</v>
      </c>
      <c r="D6" s="383" t="s">
        <v>872</v>
      </c>
      <c r="E6" s="385">
        <v>11</v>
      </c>
      <c r="F6" s="951" t="s">
        <v>895</v>
      </c>
      <c r="I6" s="645" t="s">
        <v>1704</v>
      </c>
    </row>
    <row r="7" spans="1:9" ht="17.25" customHeight="1" x14ac:dyDescent="0.25">
      <c r="A7" s="103">
        <v>2</v>
      </c>
      <c r="B7" s="379" t="s">
        <v>873</v>
      </c>
      <c r="C7" s="380">
        <v>1</v>
      </c>
      <c r="D7" s="382" t="s">
        <v>872</v>
      </c>
      <c r="E7" s="385">
        <v>11</v>
      </c>
      <c r="F7" s="951"/>
      <c r="I7" s="555"/>
    </row>
    <row r="8" spans="1:9" x14ac:dyDescent="0.25">
      <c r="A8" s="103">
        <v>3</v>
      </c>
      <c r="B8" s="379" t="s">
        <v>874</v>
      </c>
      <c r="C8" s="380">
        <v>1</v>
      </c>
      <c r="D8" s="382" t="s">
        <v>463</v>
      </c>
      <c r="E8" s="385">
        <v>11</v>
      </c>
      <c r="F8" s="951"/>
      <c r="I8" s="470"/>
    </row>
    <row r="9" spans="1:9" x14ac:dyDescent="0.25">
      <c r="A9" s="103">
        <v>4</v>
      </c>
      <c r="B9" s="379" t="s">
        <v>223</v>
      </c>
      <c r="C9" s="380">
        <v>1</v>
      </c>
      <c r="D9" s="382" t="s">
        <v>463</v>
      </c>
      <c r="E9" s="385">
        <v>11</v>
      </c>
      <c r="F9" s="951"/>
      <c r="I9" s="470"/>
    </row>
    <row r="10" spans="1:9" x14ac:dyDescent="0.25">
      <c r="A10" s="103">
        <v>5</v>
      </c>
      <c r="B10" s="379" t="s">
        <v>875</v>
      </c>
      <c r="C10" s="380">
        <v>1</v>
      </c>
      <c r="D10" s="382" t="s">
        <v>463</v>
      </c>
      <c r="E10" s="385">
        <v>11</v>
      </c>
      <c r="F10" s="951"/>
      <c r="I10" s="470"/>
    </row>
    <row r="11" spans="1:9" x14ac:dyDescent="0.25">
      <c r="A11" s="103">
        <v>6</v>
      </c>
      <c r="B11" s="379" t="s">
        <v>876</v>
      </c>
      <c r="C11" s="380">
        <v>1</v>
      </c>
      <c r="D11" s="382" t="s">
        <v>455</v>
      </c>
      <c r="E11" s="385">
        <v>11</v>
      </c>
      <c r="F11" s="951"/>
      <c r="I11" s="470"/>
    </row>
    <row r="12" spans="1:9" x14ac:dyDescent="0.25">
      <c r="A12" s="103">
        <v>7</v>
      </c>
      <c r="B12" s="775" t="s">
        <v>1734</v>
      </c>
      <c r="C12" s="380">
        <v>3</v>
      </c>
      <c r="D12" s="382" t="s">
        <v>1735</v>
      </c>
      <c r="E12" s="385">
        <v>11</v>
      </c>
      <c r="F12" s="951"/>
      <c r="I12" s="470"/>
    </row>
    <row r="13" spans="1:9" x14ac:dyDescent="0.25">
      <c r="A13" s="103">
        <v>8</v>
      </c>
      <c r="B13" s="379" t="s">
        <v>878</v>
      </c>
      <c r="C13" s="380">
        <v>1</v>
      </c>
      <c r="D13" s="382" t="s">
        <v>879</v>
      </c>
      <c r="E13" s="385">
        <v>11</v>
      </c>
      <c r="F13" s="951"/>
      <c r="I13" s="470"/>
    </row>
    <row r="14" spans="1:9" x14ac:dyDescent="0.25">
      <c r="A14" s="103">
        <v>9</v>
      </c>
      <c r="B14" s="379" t="s">
        <v>880</v>
      </c>
      <c r="C14" s="380">
        <v>1</v>
      </c>
      <c r="D14" s="382" t="s">
        <v>463</v>
      </c>
      <c r="E14" s="385">
        <v>11</v>
      </c>
      <c r="F14" s="951"/>
      <c r="I14" s="470"/>
    </row>
    <row r="15" spans="1:9" x14ac:dyDescent="0.25">
      <c r="A15" s="103">
        <v>10</v>
      </c>
      <c r="B15" s="379" t="s">
        <v>894</v>
      </c>
      <c r="C15" s="380">
        <v>1</v>
      </c>
      <c r="D15" s="382" t="s">
        <v>455</v>
      </c>
      <c r="E15" s="385">
        <v>11</v>
      </c>
      <c r="F15" s="951"/>
      <c r="I15" s="470"/>
    </row>
    <row r="16" spans="1:9" x14ac:dyDescent="0.25">
      <c r="A16" s="103">
        <v>11</v>
      </c>
      <c r="B16" s="379" t="s">
        <v>881</v>
      </c>
      <c r="C16" s="380">
        <v>1</v>
      </c>
      <c r="D16" s="382" t="s">
        <v>882</v>
      </c>
      <c r="E16" s="385">
        <v>11</v>
      </c>
      <c r="F16" s="951"/>
      <c r="I16" s="470"/>
    </row>
    <row r="17" spans="1:9" x14ac:dyDescent="0.25">
      <c r="A17" s="103">
        <v>12</v>
      </c>
      <c r="B17" s="379" t="s">
        <v>135</v>
      </c>
      <c r="C17" s="380">
        <v>1</v>
      </c>
      <c r="D17" s="382" t="s">
        <v>883</v>
      </c>
      <c r="E17" s="385">
        <v>11</v>
      </c>
      <c r="F17" s="951"/>
      <c r="I17" s="470"/>
    </row>
    <row r="18" spans="1:9" x14ac:dyDescent="0.25">
      <c r="A18" s="103">
        <v>13</v>
      </c>
      <c r="B18" s="379" t="s">
        <v>880</v>
      </c>
      <c r="C18" s="380">
        <v>1</v>
      </c>
      <c r="D18" s="382" t="s">
        <v>457</v>
      </c>
      <c r="E18" s="385">
        <v>11</v>
      </c>
      <c r="F18" s="951"/>
      <c r="I18" s="470"/>
    </row>
    <row r="19" spans="1:9" x14ac:dyDescent="0.25">
      <c r="A19" s="103">
        <v>14</v>
      </c>
      <c r="B19" s="379" t="s">
        <v>884</v>
      </c>
      <c r="C19" s="380">
        <v>1</v>
      </c>
      <c r="D19" s="382" t="s">
        <v>885</v>
      </c>
      <c r="E19" s="385">
        <v>11</v>
      </c>
      <c r="F19" s="951"/>
      <c r="I19" s="470"/>
    </row>
    <row r="20" spans="1:9" x14ac:dyDescent="0.25">
      <c r="A20" s="103">
        <v>15</v>
      </c>
      <c r="B20" s="379" t="s">
        <v>191</v>
      </c>
      <c r="C20" s="380">
        <v>1</v>
      </c>
      <c r="D20" s="382" t="s">
        <v>457</v>
      </c>
      <c r="E20" s="385">
        <v>11</v>
      </c>
      <c r="F20" s="951"/>
      <c r="I20" s="470"/>
    </row>
    <row r="21" spans="1:9" x14ac:dyDescent="0.25">
      <c r="A21" s="103">
        <v>16</v>
      </c>
      <c r="B21" s="379" t="s">
        <v>893</v>
      </c>
      <c r="C21" s="380">
        <v>1</v>
      </c>
      <c r="D21" s="382" t="s">
        <v>892</v>
      </c>
      <c r="E21" s="385">
        <v>11</v>
      </c>
      <c r="F21" s="951"/>
      <c r="I21" s="470"/>
    </row>
    <row r="22" spans="1:9" x14ac:dyDescent="0.25">
      <c r="A22" s="103">
        <v>17</v>
      </c>
      <c r="B22" s="379" t="s">
        <v>19</v>
      </c>
      <c r="C22" s="380">
        <v>1</v>
      </c>
      <c r="D22" s="382" t="s">
        <v>463</v>
      </c>
      <c r="E22" s="385">
        <v>11</v>
      </c>
      <c r="F22" s="951"/>
      <c r="I22" s="470"/>
    </row>
    <row r="23" spans="1:9" x14ac:dyDescent="0.25">
      <c r="A23" s="103">
        <v>18</v>
      </c>
      <c r="B23" s="379" t="s">
        <v>89</v>
      </c>
      <c r="C23" s="380">
        <v>1</v>
      </c>
      <c r="D23" s="382" t="s">
        <v>463</v>
      </c>
      <c r="E23" s="385">
        <v>11</v>
      </c>
      <c r="F23" s="951"/>
      <c r="I23" s="470"/>
    </row>
    <row r="24" spans="1:9" x14ac:dyDescent="0.25">
      <c r="A24" s="103">
        <v>19</v>
      </c>
      <c r="B24" s="379" t="s">
        <v>886</v>
      </c>
      <c r="C24" s="380">
        <v>1</v>
      </c>
      <c r="D24" s="382" t="s">
        <v>448</v>
      </c>
      <c r="E24" s="385">
        <v>11</v>
      </c>
      <c r="F24" s="951"/>
      <c r="I24" s="470"/>
    </row>
    <row r="25" spans="1:9" x14ac:dyDescent="0.25">
      <c r="A25" s="103">
        <v>20</v>
      </c>
      <c r="B25" s="379" t="s">
        <v>887</v>
      </c>
      <c r="C25" s="380">
        <v>1</v>
      </c>
      <c r="D25" s="382" t="s">
        <v>457</v>
      </c>
      <c r="E25" s="385">
        <v>11</v>
      </c>
      <c r="F25" s="951"/>
      <c r="I25" s="470"/>
    </row>
    <row r="26" spans="1:9" x14ac:dyDescent="0.25">
      <c r="A26" s="103">
        <v>21</v>
      </c>
      <c r="B26" s="379" t="s">
        <v>888</v>
      </c>
      <c r="C26" s="380">
        <v>1</v>
      </c>
      <c r="D26" s="382" t="s">
        <v>889</v>
      </c>
      <c r="E26" s="385">
        <v>11</v>
      </c>
      <c r="F26" s="951"/>
      <c r="I26" s="470"/>
    </row>
    <row r="27" spans="1:9" x14ac:dyDescent="0.25">
      <c r="A27" s="103">
        <v>22</v>
      </c>
      <c r="B27" s="379" t="s">
        <v>890</v>
      </c>
      <c r="C27" s="380">
        <v>1</v>
      </c>
      <c r="D27" s="382" t="s">
        <v>457</v>
      </c>
      <c r="E27" s="385">
        <v>11</v>
      </c>
      <c r="F27" s="951"/>
      <c r="I27" s="470"/>
    </row>
    <row r="28" spans="1:9" x14ac:dyDescent="0.25">
      <c r="A28" s="103">
        <v>23</v>
      </c>
      <c r="B28" s="379" t="s">
        <v>891</v>
      </c>
      <c r="C28" s="380">
        <v>1</v>
      </c>
      <c r="D28" s="382" t="s">
        <v>892</v>
      </c>
      <c r="E28" s="385">
        <v>11</v>
      </c>
      <c r="F28" s="951"/>
      <c r="I28" s="470"/>
    </row>
    <row r="29" spans="1:9" x14ac:dyDescent="0.25">
      <c r="A29" s="103"/>
      <c r="C29" s="13">
        <f>SUM(C6:C28)</f>
        <v>26</v>
      </c>
    </row>
  </sheetData>
  <mergeCells count="4">
    <mergeCell ref="D1:E1"/>
    <mergeCell ref="A3:B3"/>
    <mergeCell ref="C3:D3"/>
    <mergeCell ref="F6:F28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28"/>
  <sheetViews>
    <sheetView workbookViewId="0">
      <selection activeCell="B1" sqref="B1"/>
    </sheetView>
  </sheetViews>
  <sheetFormatPr defaultRowHeight="15" x14ac:dyDescent="0.25"/>
  <cols>
    <col min="2" max="2" width="55.28515625" customWidth="1"/>
    <col min="3" max="3" width="14.42578125" customWidth="1"/>
    <col min="4" max="4" width="19.42578125" customWidth="1"/>
    <col min="9" max="9" width="50.28515625" style="469" customWidth="1"/>
  </cols>
  <sheetData>
    <row r="1" spans="1:9" x14ac:dyDescent="0.25">
      <c r="B1" s="1042" t="s">
        <v>1827</v>
      </c>
      <c r="D1" s="81" t="s">
        <v>16</v>
      </c>
    </row>
    <row r="3" spans="1:9" ht="15" customHeight="1" x14ac:dyDescent="0.25">
      <c r="A3" s="966" t="s">
        <v>651</v>
      </c>
      <c r="B3" s="966"/>
      <c r="C3" s="966" t="s">
        <v>652</v>
      </c>
      <c r="D3" s="966"/>
    </row>
    <row r="4" spans="1:9" ht="60" x14ac:dyDescent="0.25">
      <c r="A4" s="109" t="s">
        <v>0</v>
      </c>
      <c r="B4" s="110" t="s">
        <v>3</v>
      </c>
      <c r="C4" s="110" t="s">
        <v>1</v>
      </c>
      <c r="D4" s="110" t="s">
        <v>2</v>
      </c>
      <c r="E4" s="527" t="s">
        <v>1218</v>
      </c>
      <c r="F4" s="527" t="s">
        <v>1219</v>
      </c>
    </row>
    <row r="5" spans="1:9" ht="15.75" thickBot="1" x14ac:dyDescent="0.3">
      <c r="A5" s="109">
        <v>1</v>
      </c>
      <c r="B5" s="109">
        <v>2</v>
      </c>
      <c r="C5" s="109">
        <v>3</v>
      </c>
      <c r="D5" s="109">
        <v>4</v>
      </c>
      <c r="E5" s="527">
        <v>5</v>
      </c>
      <c r="F5" s="96">
        <v>6</v>
      </c>
    </row>
    <row r="6" spans="1:9" ht="35.25" customHeight="1" thickBot="1" x14ac:dyDescent="0.3">
      <c r="A6" s="109">
        <v>1</v>
      </c>
      <c r="B6" s="221" t="s">
        <v>330</v>
      </c>
      <c r="C6" s="224">
        <v>1</v>
      </c>
      <c r="D6" s="225">
        <v>2003</v>
      </c>
      <c r="E6" s="8">
        <v>10</v>
      </c>
      <c r="F6" s="970" t="s">
        <v>897</v>
      </c>
      <c r="I6" s="645" t="s">
        <v>1704</v>
      </c>
    </row>
    <row r="7" spans="1:9" x14ac:dyDescent="0.25">
      <c r="A7" s="109">
        <v>2</v>
      </c>
      <c r="B7" s="221" t="s">
        <v>653</v>
      </c>
      <c r="C7" s="224">
        <v>3</v>
      </c>
      <c r="D7" s="225">
        <v>2003</v>
      </c>
      <c r="E7" s="470">
        <v>10</v>
      </c>
      <c r="F7" s="970"/>
      <c r="I7" s="555"/>
    </row>
    <row r="8" spans="1:9" x14ac:dyDescent="0.25">
      <c r="A8" s="109">
        <v>3</v>
      </c>
      <c r="B8" s="221" t="s">
        <v>167</v>
      </c>
      <c r="C8" s="224">
        <v>1</v>
      </c>
      <c r="D8" s="225">
        <v>2004</v>
      </c>
      <c r="E8" s="470">
        <v>10</v>
      </c>
      <c r="F8" s="970"/>
      <c r="I8" s="470"/>
    </row>
    <row r="9" spans="1:9" x14ac:dyDescent="0.25">
      <c r="A9" s="109">
        <v>4</v>
      </c>
      <c r="B9" s="221" t="s">
        <v>654</v>
      </c>
      <c r="C9" s="224">
        <v>1</v>
      </c>
      <c r="D9" s="225">
        <v>2005</v>
      </c>
      <c r="E9" s="470">
        <v>10</v>
      </c>
      <c r="F9" s="970"/>
      <c r="I9" s="470"/>
    </row>
    <row r="10" spans="1:9" x14ac:dyDescent="0.25">
      <c r="A10" s="109">
        <v>5</v>
      </c>
      <c r="B10" s="221" t="s">
        <v>603</v>
      </c>
      <c r="C10" s="224">
        <v>1</v>
      </c>
      <c r="D10" s="225">
        <v>1997</v>
      </c>
      <c r="E10" s="470">
        <v>10</v>
      </c>
      <c r="F10" s="970"/>
      <c r="I10" s="470"/>
    </row>
    <row r="11" spans="1:9" x14ac:dyDescent="0.25">
      <c r="A11" s="109">
        <v>6</v>
      </c>
      <c r="B11" s="221" t="s">
        <v>153</v>
      </c>
      <c r="C11" s="224">
        <v>1</v>
      </c>
      <c r="D11" s="225">
        <v>2007</v>
      </c>
      <c r="E11" s="470">
        <v>10</v>
      </c>
      <c r="F11" s="970"/>
      <c r="I11" s="470"/>
    </row>
    <row r="12" spans="1:9" x14ac:dyDescent="0.25">
      <c r="A12" s="109">
        <v>7</v>
      </c>
      <c r="B12" s="221" t="s">
        <v>573</v>
      </c>
      <c r="C12" s="224">
        <v>1</v>
      </c>
      <c r="D12" s="225">
        <v>2012</v>
      </c>
      <c r="E12" s="470">
        <v>10</v>
      </c>
      <c r="F12" s="970"/>
      <c r="I12" s="470"/>
    </row>
    <row r="13" spans="1:9" x14ac:dyDescent="0.25">
      <c r="A13" s="109">
        <v>8</v>
      </c>
      <c r="B13" s="221" t="s">
        <v>655</v>
      </c>
      <c r="C13" s="224">
        <v>1</v>
      </c>
      <c r="D13" s="225">
        <v>2012</v>
      </c>
      <c r="E13" s="470">
        <v>10</v>
      </c>
      <c r="F13" s="970"/>
      <c r="I13" s="470"/>
    </row>
    <row r="14" spans="1:9" x14ac:dyDescent="0.25">
      <c r="A14" s="109">
        <v>9</v>
      </c>
      <c r="B14" s="221" t="s">
        <v>343</v>
      </c>
      <c r="C14" s="224">
        <v>1</v>
      </c>
      <c r="D14" s="225">
        <v>1977</v>
      </c>
      <c r="E14" s="470">
        <v>10</v>
      </c>
      <c r="F14" s="970"/>
      <c r="I14" s="470"/>
    </row>
    <row r="15" spans="1:9" x14ac:dyDescent="0.25">
      <c r="A15" s="109">
        <v>10</v>
      </c>
      <c r="B15" s="221" t="s">
        <v>24</v>
      </c>
      <c r="C15" s="224">
        <v>1</v>
      </c>
      <c r="D15" s="225">
        <v>2009</v>
      </c>
      <c r="E15" s="470">
        <v>10</v>
      </c>
      <c r="F15" s="970"/>
      <c r="I15" s="470"/>
    </row>
    <row r="16" spans="1:9" x14ac:dyDescent="0.25">
      <c r="A16" s="109">
        <v>11</v>
      </c>
      <c r="B16" s="221" t="s">
        <v>147</v>
      </c>
      <c r="C16" s="224">
        <v>1</v>
      </c>
      <c r="D16" s="225">
        <v>2009</v>
      </c>
      <c r="E16" s="470">
        <v>10</v>
      </c>
      <c r="F16" s="970"/>
      <c r="I16" s="470"/>
    </row>
    <row r="17" spans="1:9" x14ac:dyDescent="0.25">
      <c r="A17" s="109">
        <v>12</v>
      </c>
      <c r="B17" s="221" t="s">
        <v>89</v>
      </c>
      <c r="C17" s="224">
        <v>1</v>
      </c>
      <c r="D17" s="225">
        <v>2007</v>
      </c>
      <c r="E17" s="470">
        <v>10</v>
      </c>
      <c r="F17" s="970"/>
      <c r="I17" s="470"/>
    </row>
    <row r="18" spans="1:9" x14ac:dyDescent="0.25">
      <c r="A18" s="109">
        <v>13</v>
      </c>
      <c r="B18" s="221" t="s">
        <v>656</v>
      </c>
      <c r="C18" s="224">
        <v>1</v>
      </c>
      <c r="D18" s="225">
        <v>2007</v>
      </c>
      <c r="E18" s="470">
        <v>10</v>
      </c>
      <c r="F18" s="970"/>
      <c r="I18" s="470"/>
    </row>
    <row r="19" spans="1:9" x14ac:dyDescent="0.25">
      <c r="A19" s="109">
        <v>14</v>
      </c>
      <c r="B19" s="221" t="s">
        <v>95</v>
      </c>
      <c r="C19" s="224">
        <v>1</v>
      </c>
      <c r="D19" s="225">
        <v>2009</v>
      </c>
      <c r="E19" s="470">
        <v>10</v>
      </c>
      <c r="F19" s="970"/>
      <c r="I19" s="470"/>
    </row>
    <row r="20" spans="1:9" x14ac:dyDescent="0.25">
      <c r="A20" s="109">
        <v>15</v>
      </c>
      <c r="B20" s="221" t="s">
        <v>270</v>
      </c>
      <c r="C20" s="224">
        <v>1</v>
      </c>
      <c r="D20" s="225">
        <v>2009</v>
      </c>
      <c r="E20" s="470">
        <v>10</v>
      </c>
      <c r="F20" s="970"/>
      <c r="I20" s="470"/>
    </row>
    <row r="21" spans="1:9" x14ac:dyDescent="0.25">
      <c r="A21" s="109">
        <v>16</v>
      </c>
      <c r="B21" s="221" t="s">
        <v>27</v>
      </c>
      <c r="C21" s="224">
        <v>1</v>
      </c>
      <c r="D21" s="225">
        <v>2009</v>
      </c>
      <c r="E21" s="470">
        <v>10</v>
      </c>
      <c r="F21" s="970"/>
      <c r="I21" s="470"/>
    </row>
    <row r="22" spans="1:9" x14ac:dyDescent="0.25">
      <c r="A22" s="220">
        <v>17</v>
      </c>
      <c r="B22" s="221" t="s">
        <v>896</v>
      </c>
      <c r="C22" s="222">
        <v>10</v>
      </c>
      <c r="D22" s="223">
        <v>2016</v>
      </c>
      <c r="E22" s="470">
        <v>10</v>
      </c>
      <c r="F22" s="970"/>
      <c r="I22" s="470"/>
    </row>
    <row r="23" spans="1:9" x14ac:dyDescent="0.25">
      <c r="C23">
        <f>SUM(C6:C22)</f>
        <v>28</v>
      </c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A3:B3"/>
    <mergeCell ref="C3:D3"/>
    <mergeCell ref="F6:F22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topLeftCell="A4" workbookViewId="0">
      <selection activeCell="F7" sqref="F7:F21"/>
    </sheetView>
  </sheetViews>
  <sheetFormatPr defaultRowHeight="15" x14ac:dyDescent="0.25"/>
  <cols>
    <col min="1" max="1" width="12.5703125" customWidth="1"/>
    <col min="2" max="2" width="61.28515625" customWidth="1"/>
    <col min="3" max="3" width="12.42578125" customWidth="1"/>
    <col min="4" max="4" width="10.42578125" customWidth="1"/>
    <col min="9" max="9" width="50.28515625" style="469" customWidth="1"/>
  </cols>
  <sheetData>
    <row r="1" spans="1:9" x14ac:dyDescent="0.25">
      <c r="B1" s="4" t="s">
        <v>16</v>
      </c>
      <c r="E1" s="4"/>
      <c r="F1" s="4"/>
      <c r="G1" s="4"/>
    </row>
    <row r="4" spans="1:9" ht="29.25" customHeight="1" x14ac:dyDescent="0.25">
      <c r="A4" s="949" t="s">
        <v>22</v>
      </c>
      <c r="B4" s="949"/>
      <c r="C4" s="950" t="s">
        <v>23</v>
      </c>
      <c r="D4" s="950"/>
    </row>
    <row r="5" spans="1:9" ht="30" customHeight="1" thickBot="1" x14ac:dyDescent="0.3">
      <c r="A5" s="86" t="s">
        <v>0</v>
      </c>
      <c r="B5" s="86" t="s">
        <v>3</v>
      </c>
      <c r="C5" s="86" t="s">
        <v>1</v>
      </c>
      <c r="D5" s="86" t="s">
        <v>2</v>
      </c>
      <c r="E5" s="527" t="s">
        <v>1218</v>
      </c>
      <c r="F5" s="527" t="s">
        <v>1219</v>
      </c>
    </row>
    <row r="6" spans="1:9" ht="30" thickBot="1" x14ac:dyDescent="0.3">
      <c r="A6" s="86">
        <v>1</v>
      </c>
      <c r="B6" s="96">
        <v>2</v>
      </c>
      <c r="C6" s="86">
        <v>3</v>
      </c>
      <c r="D6" s="86">
        <v>4</v>
      </c>
      <c r="E6" s="527">
        <v>5</v>
      </c>
      <c r="F6" s="96">
        <v>6</v>
      </c>
      <c r="I6" s="645" t="s">
        <v>1704</v>
      </c>
    </row>
    <row r="7" spans="1:9" ht="24" customHeight="1" x14ac:dyDescent="0.25">
      <c r="A7" s="116">
        <v>1</v>
      </c>
      <c r="B7" s="237" t="s">
        <v>24</v>
      </c>
      <c r="C7" s="778">
        <v>1</v>
      </c>
      <c r="D7" s="779">
        <v>2012</v>
      </c>
      <c r="E7" s="67">
        <v>10</v>
      </c>
      <c r="F7" s="991" t="s">
        <v>897</v>
      </c>
      <c r="I7" s="555"/>
    </row>
    <row r="8" spans="1:9" ht="21" customHeight="1" x14ac:dyDescent="0.25">
      <c r="A8" s="116">
        <v>2</v>
      </c>
      <c r="B8" s="237" t="s">
        <v>24</v>
      </c>
      <c r="C8" s="778">
        <v>1</v>
      </c>
      <c r="D8" s="779">
        <v>2010</v>
      </c>
      <c r="E8" s="67">
        <v>10</v>
      </c>
      <c r="F8" s="991"/>
      <c r="I8" s="470"/>
    </row>
    <row r="9" spans="1:9" ht="24" customHeight="1" x14ac:dyDescent="0.25">
      <c r="A9" s="117">
        <v>3</v>
      </c>
      <c r="B9" s="780" t="s">
        <v>25</v>
      </c>
      <c r="C9" s="781">
        <v>1</v>
      </c>
      <c r="D9" s="779">
        <v>2007</v>
      </c>
      <c r="E9" s="67">
        <v>10</v>
      </c>
      <c r="F9" s="991"/>
      <c r="I9" s="470"/>
    </row>
    <row r="10" spans="1:9" ht="23.25" customHeight="1" x14ac:dyDescent="0.25">
      <c r="A10" s="116">
        <v>4</v>
      </c>
      <c r="B10" s="237" t="s">
        <v>28</v>
      </c>
      <c r="C10" s="779">
        <v>1</v>
      </c>
      <c r="D10" s="778">
        <v>2010</v>
      </c>
      <c r="E10" s="67">
        <v>10</v>
      </c>
      <c r="F10" s="991"/>
      <c r="I10" s="470"/>
    </row>
    <row r="11" spans="1:9" ht="22.5" customHeight="1" x14ac:dyDescent="0.25">
      <c r="A11" s="116">
        <v>5</v>
      </c>
      <c r="B11" s="237" t="s">
        <v>28</v>
      </c>
      <c r="C11" s="779">
        <v>1</v>
      </c>
      <c r="D11" s="778">
        <v>2007</v>
      </c>
      <c r="E11" s="67">
        <v>10</v>
      </c>
      <c r="F11" s="991"/>
      <c r="I11" s="470"/>
    </row>
    <row r="12" spans="1:9" ht="19.5" customHeight="1" x14ac:dyDescent="0.25">
      <c r="A12" s="116">
        <v>6</v>
      </c>
      <c r="B12" s="237" t="s">
        <v>29</v>
      </c>
      <c r="C12" s="779">
        <v>1</v>
      </c>
      <c r="D12" s="778">
        <v>2005</v>
      </c>
      <c r="E12" s="67">
        <v>10</v>
      </c>
      <c r="F12" s="991"/>
      <c r="I12" s="470"/>
    </row>
    <row r="13" spans="1:9" ht="21.75" customHeight="1" x14ac:dyDescent="0.25">
      <c r="A13" s="116">
        <v>7</v>
      </c>
      <c r="B13" s="780" t="s">
        <v>30</v>
      </c>
      <c r="C13" s="782">
        <v>1</v>
      </c>
      <c r="D13" s="778">
        <v>2007</v>
      </c>
      <c r="E13" s="67">
        <v>10</v>
      </c>
      <c r="F13" s="991"/>
      <c r="I13" s="470"/>
    </row>
    <row r="14" spans="1:9" ht="20.25" customHeight="1" x14ac:dyDescent="0.25">
      <c r="A14" s="116">
        <v>8</v>
      </c>
      <c r="B14" s="237" t="s">
        <v>31</v>
      </c>
      <c r="C14" s="779">
        <v>1</v>
      </c>
      <c r="D14" s="778">
        <v>2012</v>
      </c>
      <c r="E14" s="67">
        <v>10</v>
      </c>
      <c r="F14" s="991"/>
      <c r="I14" s="470"/>
    </row>
    <row r="15" spans="1:9" ht="16.5" customHeight="1" x14ac:dyDescent="0.25">
      <c r="A15" s="116">
        <v>9</v>
      </c>
      <c r="B15" s="783" t="s">
        <v>32</v>
      </c>
      <c r="C15" s="784">
        <v>1</v>
      </c>
      <c r="D15" s="785">
        <v>2009</v>
      </c>
      <c r="E15" s="67">
        <v>10</v>
      </c>
      <c r="F15" s="991"/>
      <c r="I15" s="470"/>
    </row>
    <row r="16" spans="1:9" ht="26.25" customHeight="1" x14ac:dyDescent="0.25">
      <c r="A16" s="116">
        <v>10</v>
      </c>
      <c r="B16" s="237" t="s">
        <v>33</v>
      </c>
      <c r="C16" s="779">
        <v>1</v>
      </c>
      <c r="D16" s="779">
        <v>2009</v>
      </c>
      <c r="E16" s="67">
        <v>10</v>
      </c>
      <c r="F16" s="991"/>
      <c r="I16" s="470"/>
    </row>
    <row r="17" spans="1:9" x14ac:dyDescent="0.25">
      <c r="A17" s="118">
        <v>11</v>
      </c>
      <c r="B17" s="237" t="s">
        <v>34</v>
      </c>
      <c r="C17" s="380">
        <v>1</v>
      </c>
      <c r="D17" s="380">
        <v>2012</v>
      </c>
      <c r="E17" s="67">
        <v>10</v>
      </c>
      <c r="F17" s="991"/>
      <c r="I17" s="470"/>
    </row>
    <row r="18" spans="1:9" ht="37.5" customHeight="1" x14ac:dyDescent="0.25">
      <c r="A18" s="116">
        <v>12</v>
      </c>
      <c r="B18" s="237" t="s">
        <v>35</v>
      </c>
      <c r="C18" s="380">
        <v>1</v>
      </c>
      <c r="D18" s="380">
        <v>2012</v>
      </c>
      <c r="E18" s="67">
        <v>10</v>
      </c>
      <c r="F18" s="991"/>
      <c r="I18" s="470"/>
    </row>
    <row r="19" spans="1:9" ht="21" customHeight="1" x14ac:dyDescent="0.25">
      <c r="A19" s="119">
        <v>13</v>
      </c>
      <c r="B19" s="786" t="s">
        <v>36</v>
      </c>
      <c r="C19" s="787">
        <v>1</v>
      </c>
      <c r="D19" s="787">
        <v>2010</v>
      </c>
      <c r="E19" s="67">
        <v>10</v>
      </c>
      <c r="F19" s="991"/>
      <c r="I19" s="470"/>
    </row>
    <row r="20" spans="1:9" ht="25.5" customHeight="1" x14ac:dyDescent="0.25">
      <c r="A20" s="119">
        <v>14</v>
      </c>
      <c r="B20" s="786" t="s">
        <v>1738</v>
      </c>
      <c r="C20" s="787">
        <v>1</v>
      </c>
      <c r="D20" s="787">
        <v>2014</v>
      </c>
      <c r="E20" s="67">
        <v>10</v>
      </c>
      <c r="F20" s="991"/>
      <c r="I20" s="470"/>
    </row>
    <row r="21" spans="1:9" ht="35.25" customHeight="1" x14ac:dyDescent="0.25">
      <c r="A21" s="7">
        <v>15</v>
      </c>
      <c r="B21" s="788" t="s">
        <v>1738</v>
      </c>
      <c r="C21" s="785">
        <v>1</v>
      </c>
      <c r="D21" s="785">
        <v>2016</v>
      </c>
      <c r="E21" s="789">
        <v>10</v>
      </c>
      <c r="F21" s="991"/>
      <c r="I21" s="470"/>
    </row>
    <row r="22" spans="1:9" x14ac:dyDescent="0.25">
      <c r="C22">
        <f>SUM(C7:C21)</f>
        <v>15</v>
      </c>
      <c r="F22" s="400"/>
      <c r="I22" s="470"/>
    </row>
    <row r="23" spans="1:9" x14ac:dyDescent="0.25">
      <c r="F23" s="400"/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A4:B4"/>
    <mergeCell ref="C4:D4"/>
    <mergeCell ref="F7:F21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28"/>
  <sheetViews>
    <sheetView workbookViewId="0">
      <selection activeCell="B2" sqref="B2"/>
    </sheetView>
  </sheetViews>
  <sheetFormatPr defaultRowHeight="15" x14ac:dyDescent="0.25"/>
  <cols>
    <col min="2" max="2" width="53.42578125" customWidth="1"/>
    <col min="3" max="3" width="14.140625" customWidth="1"/>
    <col min="4" max="4" width="14.5703125" customWidth="1"/>
    <col min="5" max="5" width="15.85546875" customWidth="1"/>
    <col min="9" max="9" width="50.28515625" style="469" customWidth="1"/>
  </cols>
  <sheetData>
    <row r="1" spans="1:9" x14ac:dyDescent="0.25">
      <c r="A1" s="469"/>
      <c r="B1" s="4" t="s">
        <v>16</v>
      </c>
      <c r="C1" s="4"/>
      <c r="D1" s="4"/>
      <c r="E1" s="4"/>
    </row>
    <row r="2" spans="1:9" x14ac:dyDescent="0.25">
      <c r="A2" s="469"/>
      <c r="B2" s="1042" t="s">
        <v>1827</v>
      </c>
      <c r="C2" s="469"/>
      <c r="D2" s="469"/>
      <c r="E2" s="469"/>
    </row>
    <row r="3" spans="1:9" x14ac:dyDescent="0.25">
      <c r="A3" s="469"/>
      <c r="B3" s="469"/>
      <c r="C3" s="469"/>
      <c r="D3" s="469"/>
      <c r="E3" s="469"/>
    </row>
    <row r="4" spans="1:9" ht="49.5" customHeight="1" x14ac:dyDescent="0.25">
      <c r="A4" s="992" t="s">
        <v>1175</v>
      </c>
      <c r="B4" s="992"/>
      <c r="C4" s="993" t="s">
        <v>1213</v>
      </c>
      <c r="D4" s="994"/>
      <c r="E4" s="442"/>
      <c r="H4" s="995"/>
    </row>
    <row r="5" spans="1:9" ht="72" thickBot="1" x14ac:dyDescent="0.3">
      <c r="A5" s="498" t="s">
        <v>0</v>
      </c>
      <c r="B5" s="498" t="s">
        <v>1122</v>
      </c>
      <c r="C5" s="498" t="s">
        <v>1</v>
      </c>
      <c r="D5" s="499" t="s">
        <v>2</v>
      </c>
      <c r="E5" s="527" t="s">
        <v>1218</v>
      </c>
      <c r="F5" s="527" t="s">
        <v>1219</v>
      </c>
      <c r="H5" s="996"/>
    </row>
    <row r="6" spans="1:9" ht="30" thickBot="1" x14ac:dyDescent="0.3">
      <c r="A6" s="488">
        <v>1</v>
      </c>
      <c r="B6" s="488">
        <v>2</v>
      </c>
      <c r="C6" s="488">
        <v>3</v>
      </c>
      <c r="D6" s="489"/>
      <c r="E6" s="527">
        <v>5</v>
      </c>
      <c r="F6" s="96">
        <v>6</v>
      </c>
      <c r="I6" s="645" t="s">
        <v>1704</v>
      </c>
    </row>
    <row r="7" spans="1:9" x14ac:dyDescent="0.25">
      <c r="A7" s="490">
        <v>1</v>
      </c>
      <c r="B7" s="491" t="s">
        <v>1176</v>
      </c>
      <c r="C7" s="490">
        <v>1</v>
      </c>
      <c r="D7" s="492">
        <v>2011</v>
      </c>
      <c r="E7" s="470">
        <v>12</v>
      </c>
      <c r="F7" s="951" t="s">
        <v>899</v>
      </c>
      <c r="I7" s="555"/>
    </row>
    <row r="8" spans="1:9" x14ac:dyDescent="0.25">
      <c r="A8" s="493">
        <v>2</v>
      </c>
      <c r="B8" s="494" t="s">
        <v>167</v>
      </c>
      <c r="C8" s="493">
        <v>1</v>
      </c>
      <c r="D8" s="495">
        <v>2004</v>
      </c>
      <c r="E8" s="470">
        <v>12</v>
      </c>
      <c r="F8" s="951"/>
      <c r="I8" s="470"/>
    </row>
    <row r="9" spans="1:9" x14ac:dyDescent="0.25">
      <c r="A9" s="493">
        <v>3</v>
      </c>
      <c r="B9" s="494" t="s">
        <v>488</v>
      </c>
      <c r="C9" s="493">
        <v>2</v>
      </c>
      <c r="D9" s="495">
        <v>2004</v>
      </c>
      <c r="E9" s="470">
        <v>12</v>
      </c>
      <c r="F9" s="951"/>
      <c r="I9" s="470"/>
    </row>
    <row r="10" spans="1:9" x14ac:dyDescent="0.25">
      <c r="A10" s="493">
        <v>4</v>
      </c>
      <c r="B10" s="494" t="s">
        <v>1177</v>
      </c>
      <c r="C10" s="493">
        <v>1</v>
      </c>
      <c r="D10" s="495">
        <v>2005</v>
      </c>
      <c r="E10" s="470">
        <v>12</v>
      </c>
      <c r="F10" s="951"/>
      <c r="I10" s="470"/>
    </row>
    <row r="11" spans="1:9" x14ac:dyDescent="0.25">
      <c r="A11" s="493">
        <v>5</v>
      </c>
      <c r="B11" s="494" t="s">
        <v>1178</v>
      </c>
      <c r="C11" s="493">
        <v>2</v>
      </c>
      <c r="D11" s="495">
        <v>2007</v>
      </c>
      <c r="E11" s="470">
        <v>12</v>
      </c>
      <c r="F11" s="951"/>
      <c r="I11" s="470"/>
    </row>
    <row r="12" spans="1:9" x14ac:dyDescent="0.25">
      <c r="A12" s="493">
        <v>6</v>
      </c>
      <c r="B12" s="494" t="s">
        <v>58</v>
      </c>
      <c r="C12" s="493">
        <v>1</v>
      </c>
      <c r="D12" s="495">
        <v>2007</v>
      </c>
      <c r="E12" s="470">
        <v>12</v>
      </c>
      <c r="F12" s="951"/>
      <c r="I12" s="470"/>
    </row>
    <row r="13" spans="1:9" x14ac:dyDescent="0.25">
      <c r="A13" s="493">
        <v>7</v>
      </c>
      <c r="B13" s="494" t="s">
        <v>1179</v>
      </c>
      <c r="C13" s="493">
        <v>1</v>
      </c>
      <c r="D13" s="495">
        <v>2011</v>
      </c>
      <c r="E13" s="470">
        <v>12</v>
      </c>
      <c r="F13" s="951"/>
      <c r="I13" s="470"/>
    </row>
    <row r="14" spans="1:9" x14ac:dyDescent="0.25">
      <c r="A14" s="493">
        <v>8</v>
      </c>
      <c r="B14" s="494" t="s">
        <v>1180</v>
      </c>
      <c r="C14" s="493">
        <v>2</v>
      </c>
      <c r="D14" s="495">
        <v>2011</v>
      </c>
      <c r="E14" s="470">
        <v>12</v>
      </c>
      <c r="F14" s="951"/>
      <c r="I14" s="470"/>
    </row>
    <row r="15" spans="1:9" x14ac:dyDescent="0.25">
      <c r="A15" s="496">
        <v>10</v>
      </c>
      <c r="B15" s="497" t="s">
        <v>1181</v>
      </c>
      <c r="C15" s="496">
        <v>1</v>
      </c>
      <c r="D15" s="496">
        <v>2010</v>
      </c>
      <c r="E15" s="470">
        <v>12</v>
      </c>
      <c r="F15" s="951"/>
      <c r="I15" s="470"/>
    </row>
    <row r="16" spans="1:9" x14ac:dyDescent="0.25">
      <c r="A16" s="496">
        <v>11</v>
      </c>
      <c r="B16" s="497" t="s">
        <v>1182</v>
      </c>
      <c r="C16" s="496">
        <v>2</v>
      </c>
      <c r="D16" s="496">
        <v>2013</v>
      </c>
      <c r="E16" s="470">
        <v>12</v>
      </c>
      <c r="F16" s="951"/>
      <c r="I16" s="470"/>
    </row>
    <row r="17" spans="1:9" x14ac:dyDescent="0.25">
      <c r="A17" s="496">
        <v>12</v>
      </c>
      <c r="B17" s="497" t="s">
        <v>1183</v>
      </c>
      <c r="C17" s="496">
        <v>1</v>
      </c>
      <c r="D17" s="496">
        <v>2007</v>
      </c>
      <c r="E17" s="470">
        <v>12</v>
      </c>
      <c r="F17" s="951"/>
      <c r="I17" s="470"/>
    </row>
    <row r="18" spans="1:9" x14ac:dyDescent="0.25">
      <c r="A18" s="496">
        <v>13</v>
      </c>
      <c r="B18" s="497" t="s">
        <v>1184</v>
      </c>
      <c r="C18" s="496">
        <v>1</v>
      </c>
      <c r="D18" s="496">
        <v>2007</v>
      </c>
      <c r="E18" s="470">
        <v>12</v>
      </c>
      <c r="F18" s="951"/>
      <c r="I18" s="470"/>
    </row>
    <row r="19" spans="1:9" x14ac:dyDescent="0.25">
      <c r="A19" s="496">
        <v>14</v>
      </c>
      <c r="B19" s="497" t="s">
        <v>1053</v>
      </c>
      <c r="C19" s="496">
        <v>1</v>
      </c>
      <c r="D19" s="496">
        <v>2007</v>
      </c>
      <c r="E19" s="470">
        <v>12</v>
      </c>
      <c r="F19" s="951"/>
      <c r="I19" s="470"/>
    </row>
    <row r="20" spans="1:9" x14ac:dyDescent="0.25">
      <c r="A20" s="496">
        <v>15</v>
      </c>
      <c r="B20" s="497" t="s">
        <v>1185</v>
      </c>
      <c r="C20" s="496">
        <v>1</v>
      </c>
      <c r="D20" s="496">
        <v>2007</v>
      </c>
      <c r="E20" s="470">
        <v>12</v>
      </c>
      <c r="F20" s="951"/>
      <c r="I20" s="470"/>
    </row>
    <row r="21" spans="1:9" x14ac:dyDescent="0.25">
      <c r="A21" s="496">
        <v>16</v>
      </c>
      <c r="B21" s="497" t="s">
        <v>1184</v>
      </c>
      <c r="C21" s="496">
        <v>1</v>
      </c>
      <c r="D21" s="496">
        <v>2006</v>
      </c>
      <c r="E21" s="470">
        <v>12</v>
      </c>
      <c r="F21" s="951"/>
      <c r="I21" s="470"/>
    </row>
    <row r="22" spans="1:9" x14ac:dyDescent="0.25">
      <c r="A22" s="496">
        <v>17</v>
      </c>
      <c r="B22" s="497" t="s">
        <v>1054</v>
      </c>
      <c r="C22" s="496">
        <v>1</v>
      </c>
      <c r="D22" s="496">
        <v>2006</v>
      </c>
      <c r="E22" s="470">
        <v>12</v>
      </c>
      <c r="F22" s="951"/>
      <c r="I22" s="470"/>
    </row>
    <row r="23" spans="1:9" x14ac:dyDescent="0.25">
      <c r="A23" s="496">
        <v>18</v>
      </c>
      <c r="B23" s="497" t="s">
        <v>1186</v>
      </c>
      <c r="C23" s="496">
        <v>1</v>
      </c>
      <c r="D23" s="496">
        <v>2012</v>
      </c>
      <c r="E23" s="470">
        <v>12</v>
      </c>
      <c r="F23" s="951"/>
      <c r="I23" s="470"/>
    </row>
    <row r="24" spans="1:9" x14ac:dyDescent="0.25">
      <c r="A24" s="496">
        <v>19</v>
      </c>
      <c r="B24" s="497" t="s">
        <v>1187</v>
      </c>
      <c r="C24" s="496">
        <v>1</v>
      </c>
      <c r="D24" s="496">
        <v>2008</v>
      </c>
      <c r="E24" s="470">
        <v>12</v>
      </c>
      <c r="F24" s="951"/>
      <c r="I24" s="470"/>
    </row>
    <row r="25" spans="1:9" x14ac:dyDescent="0.25">
      <c r="C25">
        <f>SUM(C7:C24)</f>
        <v>22</v>
      </c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4">
    <mergeCell ref="A4:B4"/>
    <mergeCell ref="C4:D4"/>
    <mergeCell ref="H4:H5"/>
    <mergeCell ref="F7:F24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7"/>
  <sheetViews>
    <sheetView workbookViewId="0">
      <selection activeCell="B6" sqref="B6:B23"/>
    </sheetView>
  </sheetViews>
  <sheetFormatPr defaultRowHeight="15" x14ac:dyDescent="0.25"/>
  <cols>
    <col min="2" max="2" width="59.85546875" customWidth="1"/>
    <col min="3" max="3" width="37" customWidth="1"/>
    <col min="5" max="6" width="9.140625" hidden="1" customWidth="1"/>
    <col min="10" max="10" width="50.28515625" style="469" customWidth="1"/>
  </cols>
  <sheetData>
    <row r="1" spans="1:10" x14ac:dyDescent="0.25">
      <c r="C1" s="4" t="s">
        <v>16</v>
      </c>
      <c r="D1" s="4"/>
      <c r="E1" s="4"/>
      <c r="F1" s="4"/>
    </row>
    <row r="3" spans="1:10" ht="37.5" customHeight="1" x14ac:dyDescent="0.25">
      <c r="A3" s="981" t="s">
        <v>38</v>
      </c>
      <c r="B3" s="981"/>
      <c r="C3" s="980" t="s">
        <v>39</v>
      </c>
      <c r="D3" s="980"/>
      <c r="E3" s="37"/>
      <c r="F3" s="38"/>
    </row>
    <row r="4" spans="1:10" ht="90" x14ac:dyDescent="0.25">
      <c r="A4" s="44" t="s">
        <v>0</v>
      </c>
      <c r="B4" s="42" t="s">
        <v>3</v>
      </c>
      <c r="C4" s="43" t="s">
        <v>1</v>
      </c>
      <c r="D4" s="43" t="s">
        <v>2</v>
      </c>
      <c r="E4" s="41"/>
      <c r="F4" s="41"/>
      <c r="G4" s="527" t="s">
        <v>1218</v>
      </c>
      <c r="H4" s="527" t="s">
        <v>1219</v>
      </c>
    </row>
    <row r="5" spans="1:10" ht="15.75" thickBot="1" x14ac:dyDescent="0.3">
      <c r="A5" s="44">
        <v>1</v>
      </c>
      <c r="B5" s="44">
        <v>2</v>
      </c>
      <c r="C5" s="44">
        <v>3</v>
      </c>
      <c r="D5" s="44">
        <v>4</v>
      </c>
      <c r="E5" s="41"/>
      <c r="F5" s="41"/>
      <c r="G5" s="527">
        <v>5</v>
      </c>
      <c r="H5" s="96">
        <v>6</v>
      </c>
    </row>
    <row r="6" spans="1:10" ht="30" customHeight="1" thickBot="1" x14ac:dyDescent="0.3">
      <c r="A6" s="44">
        <v>1</v>
      </c>
      <c r="B6" s="688" t="s">
        <v>1813</v>
      </c>
      <c r="C6" s="370">
        <v>1</v>
      </c>
      <c r="D6" s="370">
        <v>2017</v>
      </c>
      <c r="E6" s="62"/>
      <c r="F6" s="62"/>
      <c r="G6" s="716">
        <v>12</v>
      </c>
      <c r="H6" s="970" t="s">
        <v>899</v>
      </c>
      <c r="J6" s="645" t="s">
        <v>1704</v>
      </c>
    </row>
    <row r="7" spans="1:10" x14ac:dyDescent="0.25">
      <c r="A7" s="44">
        <v>2</v>
      </c>
      <c r="B7" s="689" t="s">
        <v>40</v>
      </c>
      <c r="C7" s="373">
        <v>1</v>
      </c>
      <c r="D7" s="373">
        <v>2007</v>
      </c>
      <c r="E7" s="62"/>
      <c r="F7" s="62"/>
      <c r="G7" s="716">
        <v>12</v>
      </c>
      <c r="H7" s="970"/>
      <c r="J7" s="555"/>
    </row>
    <row r="8" spans="1:10" x14ac:dyDescent="0.25">
      <c r="A8" s="44">
        <v>3</v>
      </c>
      <c r="B8" s="689" t="s">
        <v>41</v>
      </c>
      <c r="C8" s="373">
        <v>1</v>
      </c>
      <c r="D8" s="373">
        <v>2004</v>
      </c>
      <c r="E8" s="62"/>
      <c r="F8" s="62"/>
      <c r="G8" s="716">
        <v>12</v>
      </c>
      <c r="H8" s="970"/>
      <c r="J8" s="470"/>
    </row>
    <row r="9" spans="1:10" x14ac:dyDescent="0.25">
      <c r="A9" s="44">
        <v>4</v>
      </c>
      <c r="B9" s="689" t="s">
        <v>42</v>
      </c>
      <c r="C9" s="373">
        <v>1</v>
      </c>
      <c r="D9" s="373">
        <v>2009</v>
      </c>
      <c r="E9" s="62"/>
      <c r="F9" s="62"/>
      <c r="G9" s="716">
        <v>12</v>
      </c>
      <c r="H9" s="970"/>
      <c r="J9" s="470"/>
    </row>
    <row r="10" spans="1:10" x14ac:dyDescent="0.25">
      <c r="A10" s="44">
        <v>5</v>
      </c>
      <c r="B10" s="689" t="s">
        <v>43</v>
      </c>
      <c r="C10" s="373">
        <v>1</v>
      </c>
      <c r="D10" s="373">
        <v>2010</v>
      </c>
      <c r="E10" s="62"/>
      <c r="F10" s="62"/>
      <c r="G10" s="716">
        <v>12</v>
      </c>
      <c r="H10" s="970"/>
      <c r="J10" s="470"/>
    </row>
    <row r="11" spans="1:10" x14ac:dyDescent="0.25">
      <c r="A11" s="44">
        <v>6</v>
      </c>
      <c r="B11" s="689" t="s">
        <v>45</v>
      </c>
      <c r="C11" s="373">
        <v>1</v>
      </c>
      <c r="D11" s="373">
        <v>2008</v>
      </c>
      <c r="E11" s="62"/>
      <c r="F11" s="62"/>
      <c r="G11" s="716">
        <v>12</v>
      </c>
      <c r="H11" s="970"/>
      <c r="J11" s="470"/>
    </row>
    <row r="12" spans="1:10" x14ac:dyDescent="0.25">
      <c r="A12" s="44">
        <v>7</v>
      </c>
      <c r="B12" s="689" t="s">
        <v>46</v>
      </c>
      <c r="C12" s="373">
        <v>1</v>
      </c>
      <c r="D12" s="373">
        <v>2007</v>
      </c>
      <c r="E12" s="715"/>
      <c r="F12" s="715"/>
      <c r="G12" s="716">
        <v>12</v>
      </c>
      <c r="H12" s="970"/>
      <c r="J12" s="470"/>
    </row>
    <row r="13" spans="1:10" x14ac:dyDescent="0.25">
      <c r="A13" s="44">
        <v>8</v>
      </c>
      <c r="B13" s="689" t="s">
        <v>47</v>
      </c>
      <c r="C13" s="373">
        <v>1</v>
      </c>
      <c r="D13" s="373">
        <v>2012</v>
      </c>
      <c r="E13" s="715"/>
      <c r="F13" s="715"/>
      <c r="G13" s="716">
        <v>12</v>
      </c>
      <c r="H13" s="970"/>
      <c r="J13" s="470"/>
    </row>
    <row r="14" spans="1:10" x14ac:dyDescent="0.25">
      <c r="A14" s="44">
        <v>9</v>
      </c>
      <c r="B14" s="689" t="s">
        <v>1814</v>
      </c>
      <c r="C14" s="373">
        <v>1</v>
      </c>
      <c r="D14" s="373">
        <v>2017</v>
      </c>
      <c r="E14" s="715"/>
      <c r="F14" s="715"/>
      <c r="G14" s="716">
        <v>12</v>
      </c>
      <c r="H14" s="970"/>
      <c r="J14" s="470"/>
    </row>
    <row r="15" spans="1:10" ht="30" x14ac:dyDescent="0.25">
      <c r="A15" s="44">
        <v>10</v>
      </c>
      <c r="B15" s="689" t="s">
        <v>48</v>
      </c>
      <c r="C15" s="373">
        <v>2</v>
      </c>
      <c r="D15" s="373" t="s">
        <v>49</v>
      </c>
      <c r="E15" s="715"/>
      <c r="F15" s="715"/>
      <c r="G15" s="716">
        <v>12</v>
      </c>
      <c r="H15" s="970"/>
      <c r="J15" s="470"/>
    </row>
    <row r="16" spans="1:10" x14ac:dyDescent="0.25">
      <c r="A16" s="44">
        <v>11</v>
      </c>
      <c r="B16" s="689" t="s">
        <v>50</v>
      </c>
      <c r="C16" s="373">
        <v>1</v>
      </c>
      <c r="D16" s="373">
        <v>2007</v>
      </c>
      <c r="E16" s="715"/>
      <c r="F16" s="715"/>
      <c r="G16" s="716">
        <v>12</v>
      </c>
      <c r="H16" s="970"/>
      <c r="J16" s="470"/>
    </row>
    <row r="17" spans="1:10" ht="20.25" customHeight="1" x14ac:dyDescent="0.25">
      <c r="A17" s="44">
        <v>12</v>
      </c>
      <c r="B17" s="689" t="s">
        <v>51</v>
      </c>
      <c r="C17" s="373">
        <v>1</v>
      </c>
      <c r="D17" s="373">
        <v>2006</v>
      </c>
      <c r="E17" s="715"/>
      <c r="F17" s="715"/>
      <c r="G17" s="716">
        <v>12</v>
      </c>
      <c r="H17" s="970"/>
      <c r="J17" s="470"/>
    </row>
    <row r="18" spans="1:10" x14ac:dyDescent="0.25">
      <c r="A18" s="44">
        <v>13</v>
      </c>
      <c r="B18" s="689" t="s">
        <v>52</v>
      </c>
      <c r="C18" s="373">
        <v>1</v>
      </c>
      <c r="D18" s="373">
        <v>2006</v>
      </c>
      <c r="E18" s="715"/>
      <c r="F18" s="715"/>
      <c r="G18" s="716">
        <v>12</v>
      </c>
      <c r="H18" s="970"/>
      <c r="J18" s="470"/>
    </row>
    <row r="19" spans="1:10" x14ac:dyDescent="0.25">
      <c r="A19" s="44">
        <v>14</v>
      </c>
      <c r="B19" s="689" t="s">
        <v>53</v>
      </c>
      <c r="C19" s="373">
        <v>3</v>
      </c>
      <c r="D19" s="373">
        <v>2008</v>
      </c>
      <c r="E19" s="715"/>
      <c r="F19" s="715"/>
      <c r="G19" s="716">
        <v>12</v>
      </c>
      <c r="H19" s="970"/>
      <c r="J19" s="470"/>
    </row>
    <row r="20" spans="1:10" x14ac:dyDescent="0.25">
      <c r="A20" s="44">
        <v>15</v>
      </c>
      <c r="B20" s="689" t="s">
        <v>54</v>
      </c>
      <c r="C20" s="373">
        <v>3</v>
      </c>
      <c r="D20" s="373">
        <v>2007</v>
      </c>
      <c r="E20" s="715"/>
      <c r="F20" s="715"/>
      <c r="G20" s="716">
        <v>12</v>
      </c>
      <c r="H20" s="970"/>
      <c r="J20" s="470"/>
    </row>
    <row r="21" spans="1:10" x14ac:dyDescent="0.25">
      <c r="A21" s="44">
        <v>16</v>
      </c>
      <c r="B21" s="689" t="s">
        <v>55</v>
      </c>
      <c r="C21" s="373">
        <v>1</v>
      </c>
      <c r="D21" s="373">
        <v>2008</v>
      </c>
      <c r="E21" s="715"/>
      <c r="F21" s="715"/>
      <c r="G21" s="716">
        <v>12</v>
      </c>
      <c r="H21" s="970"/>
      <c r="J21" s="470"/>
    </row>
    <row r="22" spans="1:10" x14ac:dyDescent="0.25">
      <c r="A22" s="44">
        <v>17</v>
      </c>
      <c r="B22" s="689" t="s">
        <v>1815</v>
      </c>
      <c r="C22" s="373">
        <v>2</v>
      </c>
      <c r="D22" s="373">
        <v>2016</v>
      </c>
      <c r="E22" s="715"/>
      <c r="F22" s="715"/>
      <c r="G22" s="716">
        <v>12</v>
      </c>
      <c r="H22" s="970"/>
      <c r="J22" s="470"/>
    </row>
    <row r="23" spans="1:10" x14ac:dyDescent="0.25">
      <c r="A23" s="44">
        <v>18</v>
      </c>
      <c r="B23" s="689" t="s">
        <v>56</v>
      </c>
      <c r="C23" s="373">
        <v>1</v>
      </c>
      <c r="D23" s="373">
        <v>2014</v>
      </c>
      <c r="E23" s="715"/>
      <c r="F23" s="715"/>
      <c r="G23" s="716">
        <v>12</v>
      </c>
      <c r="H23" s="970"/>
      <c r="J23" s="470"/>
    </row>
    <row r="24" spans="1:10" x14ac:dyDescent="0.25">
      <c r="C24">
        <f>SUM(C6:C23)</f>
        <v>24</v>
      </c>
      <c r="J24" s="470"/>
    </row>
    <row r="25" spans="1:10" x14ac:dyDescent="0.25">
      <c r="J25" s="470"/>
    </row>
    <row r="26" spans="1:10" x14ac:dyDescent="0.25">
      <c r="J26" s="470"/>
    </row>
    <row r="27" spans="1:10" x14ac:dyDescent="0.25">
      <c r="J27" s="470"/>
    </row>
  </sheetData>
  <mergeCells count="3">
    <mergeCell ref="C3:D3"/>
    <mergeCell ref="A3:B3"/>
    <mergeCell ref="H6:H23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1" max="1" width="9.140625" style="11"/>
    <col min="2" max="2" width="57.5703125" customWidth="1"/>
    <col min="3" max="3" width="9.140625" style="11"/>
    <col min="4" max="4" width="18.140625" style="11" customWidth="1"/>
    <col min="5" max="5" width="9.7109375" customWidth="1"/>
    <col min="9" max="9" width="50.28515625" style="469" customWidth="1"/>
  </cols>
  <sheetData>
    <row r="1" spans="1:9" x14ac:dyDescent="0.25">
      <c r="B1" s="4" t="s">
        <v>16</v>
      </c>
      <c r="C1" s="4"/>
      <c r="D1" s="4"/>
      <c r="E1" s="4"/>
    </row>
    <row r="3" spans="1:9" ht="30" customHeight="1" x14ac:dyDescent="0.25">
      <c r="A3" s="949" t="s">
        <v>165</v>
      </c>
      <c r="B3" s="949"/>
      <c r="C3" s="950" t="s">
        <v>166</v>
      </c>
      <c r="D3" s="950"/>
      <c r="E3" s="93"/>
    </row>
    <row r="4" spans="1:9" ht="60" x14ac:dyDescent="0.25">
      <c r="A4" s="86" t="s">
        <v>0</v>
      </c>
      <c r="B4" s="95" t="s">
        <v>3</v>
      </c>
      <c r="C4" s="86" t="s">
        <v>1</v>
      </c>
      <c r="D4" s="86" t="s">
        <v>2</v>
      </c>
      <c r="E4" s="527" t="s">
        <v>1218</v>
      </c>
      <c r="F4" s="527" t="s">
        <v>1219</v>
      </c>
    </row>
    <row r="5" spans="1:9" ht="15.75" thickBot="1" x14ac:dyDescent="0.3">
      <c r="A5" s="86">
        <v>1</v>
      </c>
      <c r="B5" s="86">
        <v>2</v>
      </c>
      <c r="C5" s="86">
        <v>3</v>
      </c>
      <c r="D5" s="86">
        <v>4</v>
      </c>
      <c r="E5" s="527">
        <v>5</v>
      </c>
      <c r="F5" s="96">
        <v>6</v>
      </c>
    </row>
    <row r="6" spans="1:9" ht="30" thickBot="1" x14ac:dyDescent="0.3">
      <c r="A6" s="86">
        <v>1</v>
      </c>
      <c r="B6" s="262" t="s">
        <v>900</v>
      </c>
      <c r="C6" s="96">
        <v>1</v>
      </c>
      <c r="D6" s="227">
        <v>2004</v>
      </c>
      <c r="E6" s="470">
        <v>12</v>
      </c>
      <c r="F6" s="970" t="s">
        <v>899</v>
      </c>
      <c r="I6" s="645" t="s">
        <v>1704</v>
      </c>
    </row>
    <row r="7" spans="1:9" x14ac:dyDescent="0.25">
      <c r="A7" s="86">
        <v>2</v>
      </c>
      <c r="B7" s="67" t="s">
        <v>900</v>
      </c>
      <c r="C7" s="657">
        <v>1</v>
      </c>
      <c r="D7" s="656">
        <v>2007</v>
      </c>
      <c r="E7" s="470">
        <v>12</v>
      </c>
      <c r="F7" s="970"/>
      <c r="I7" s="555"/>
    </row>
    <row r="8" spans="1:9" x14ac:dyDescent="0.25">
      <c r="A8" s="86">
        <v>3</v>
      </c>
      <c r="B8" s="67" t="s">
        <v>147</v>
      </c>
      <c r="C8" s="657">
        <v>1</v>
      </c>
      <c r="D8" s="656">
        <v>2007</v>
      </c>
      <c r="E8" s="470">
        <v>12</v>
      </c>
      <c r="F8" s="970"/>
      <c r="I8" s="470"/>
    </row>
    <row r="9" spans="1:9" x14ac:dyDescent="0.25">
      <c r="A9" s="86">
        <v>4</v>
      </c>
      <c r="B9" s="67" t="s">
        <v>147</v>
      </c>
      <c r="C9" s="657">
        <v>1</v>
      </c>
      <c r="D9" s="656">
        <v>2005</v>
      </c>
      <c r="E9" s="470">
        <v>12</v>
      </c>
      <c r="F9" s="970"/>
      <c r="I9" s="470"/>
    </row>
    <row r="10" spans="1:9" x14ac:dyDescent="0.25">
      <c r="A10" s="86">
        <v>5</v>
      </c>
      <c r="B10" s="67" t="s">
        <v>432</v>
      </c>
      <c r="C10" s="657">
        <v>1</v>
      </c>
      <c r="D10" s="656">
        <v>2000</v>
      </c>
      <c r="E10" s="470">
        <v>12</v>
      </c>
      <c r="F10" s="970"/>
      <c r="I10" s="470"/>
    </row>
    <row r="11" spans="1:9" x14ac:dyDescent="0.25">
      <c r="A11" s="86">
        <v>6</v>
      </c>
      <c r="B11" s="67" t="s">
        <v>901</v>
      </c>
      <c r="C11" s="657">
        <v>1</v>
      </c>
      <c r="D11" s="656">
        <v>2007</v>
      </c>
      <c r="E11" s="470">
        <v>12</v>
      </c>
      <c r="F11" s="970"/>
      <c r="I11" s="470"/>
    </row>
    <row r="12" spans="1:9" x14ac:dyDescent="0.25">
      <c r="A12" s="86">
        <v>7</v>
      </c>
      <c r="B12" s="67" t="s">
        <v>902</v>
      </c>
      <c r="C12" s="657">
        <v>2</v>
      </c>
      <c r="D12" s="656">
        <v>2007</v>
      </c>
      <c r="E12" s="470">
        <v>12</v>
      </c>
      <c r="F12" s="970"/>
      <c r="I12" s="470"/>
    </row>
    <row r="13" spans="1:9" x14ac:dyDescent="0.25">
      <c r="A13" s="86">
        <v>8</v>
      </c>
      <c r="B13" s="67" t="s">
        <v>116</v>
      </c>
      <c r="C13" s="657">
        <v>2</v>
      </c>
      <c r="D13" s="656">
        <v>2007</v>
      </c>
      <c r="E13" s="470">
        <v>12</v>
      </c>
      <c r="F13" s="970"/>
      <c r="I13" s="470"/>
    </row>
    <row r="14" spans="1:9" x14ac:dyDescent="0.25">
      <c r="A14" s="86">
        <v>9</v>
      </c>
      <c r="B14" s="67" t="s">
        <v>89</v>
      </c>
      <c r="C14" s="657">
        <v>1</v>
      </c>
      <c r="D14" s="657">
        <v>2007</v>
      </c>
      <c r="E14" s="470">
        <v>12</v>
      </c>
      <c r="F14" s="970"/>
      <c r="I14" s="470"/>
    </row>
    <row r="15" spans="1:9" x14ac:dyDescent="0.25">
      <c r="A15" s="86">
        <v>10</v>
      </c>
      <c r="B15" s="67" t="s">
        <v>44</v>
      </c>
      <c r="C15" s="657">
        <v>1</v>
      </c>
      <c r="D15" s="657">
        <v>2014</v>
      </c>
      <c r="E15" s="470">
        <v>12</v>
      </c>
      <c r="F15" s="970"/>
      <c r="I15" s="470"/>
    </row>
    <row r="16" spans="1:9" x14ac:dyDescent="0.25">
      <c r="A16" s="86">
        <v>11</v>
      </c>
      <c r="B16" s="67" t="s">
        <v>903</v>
      </c>
      <c r="C16" s="657">
        <v>2</v>
      </c>
      <c r="D16" s="657">
        <v>2009</v>
      </c>
      <c r="E16" s="470">
        <v>12</v>
      </c>
      <c r="F16" s="970"/>
      <c r="I16" s="470"/>
    </row>
    <row r="17" spans="1:9" x14ac:dyDescent="0.25">
      <c r="A17" s="86">
        <v>12</v>
      </c>
      <c r="B17" s="67" t="s">
        <v>904</v>
      </c>
      <c r="C17" s="657">
        <v>1</v>
      </c>
      <c r="D17" s="657">
        <v>2007</v>
      </c>
      <c r="E17" s="470">
        <v>12</v>
      </c>
      <c r="F17" s="970"/>
      <c r="I17" s="470"/>
    </row>
    <row r="18" spans="1:9" x14ac:dyDescent="0.25">
      <c r="A18" s="86">
        <v>13</v>
      </c>
      <c r="B18" s="67" t="s">
        <v>169</v>
      </c>
      <c r="C18" s="657">
        <v>1</v>
      </c>
      <c r="D18" s="657">
        <v>2009</v>
      </c>
      <c r="E18" s="470">
        <v>12</v>
      </c>
      <c r="F18" s="970"/>
      <c r="I18" s="470"/>
    </row>
    <row r="19" spans="1:9" x14ac:dyDescent="0.25">
      <c r="A19" s="86">
        <v>14</v>
      </c>
      <c r="B19" s="67" t="s">
        <v>905</v>
      </c>
      <c r="C19" s="657">
        <v>1</v>
      </c>
      <c r="D19" s="657">
        <v>2008</v>
      </c>
      <c r="E19" s="470">
        <v>12</v>
      </c>
      <c r="F19" s="970"/>
      <c r="I19" s="470"/>
    </row>
    <row r="20" spans="1:9" x14ac:dyDescent="0.25">
      <c r="A20" s="86">
        <v>15</v>
      </c>
      <c r="B20" s="67" t="s">
        <v>906</v>
      </c>
      <c r="C20" s="657">
        <v>1</v>
      </c>
      <c r="D20" s="657">
        <v>2013</v>
      </c>
      <c r="E20" s="470">
        <v>12</v>
      </c>
      <c r="F20" s="970"/>
      <c r="I20" s="470"/>
    </row>
    <row r="21" spans="1:9" x14ac:dyDescent="0.25">
      <c r="A21" s="86">
        <v>16</v>
      </c>
      <c r="B21" s="470" t="s">
        <v>170</v>
      </c>
      <c r="C21" s="470">
        <v>2</v>
      </c>
      <c r="D21" s="470">
        <v>2015</v>
      </c>
      <c r="E21" s="470">
        <v>12</v>
      </c>
      <c r="F21" s="970"/>
      <c r="I21" s="470"/>
    </row>
    <row r="22" spans="1:9" x14ac:dyDescent="0.25">
      <c r="A22" s="86">
        <v>17</v>
      </c>
      <c r="B22" s="470" t="s">
        <v>907</v>
      </c>
      <c r="C22" s="470">
        <v>1</v>
      </c>
      <c r="D22" s="470">
        <v>2015</v>
      </c>
      <c r="E22" s="470">
        <v>12</v>
      </c>
      <c r="F22" s="970"/>
      <c r="I22" s="470"/>
    </row>
    <row r="23" spans="1:9" x14ac:dyDescent="0.25">
      <c r="A23" s="86">
        <v>18</v>
      </c>
      <c r="B23" s="470" t="s">
        <v>171</v>
      </c>
      <c r="C23" s="470">
        <v>1</v>
      </c>
      <c r="D23" s="470">
        <v>2015</v>
      </c>
      <c r="E23" s="470">
        <v>12</v>
      </c>
      <c r="F23" s="970"/>
      <c r="I23" s="470"/>
    </row>
    <row r="24" spans="1:9" x14ac:dyDescent="0.25">
      <c r="B24" s="8"/>
      <c r="C24" s="8">
        <f>SUM(C6:C23)</f>
        <v>22</v>
      </c>
      <c r="D24" s="8"/>
      <c r="E24" s="8"/>
      <c r="F24" s="970"/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A3:B3"/>
    <mergeCell ref="C3:D3"/>
    <mergeCell ref="F6:F24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7"/>
  <sheetViews>
    <sheetView workbookViewId="0">
      <selection activeCell="A3" sqref="A3:B3"/>
    </sheetView>
  </sheetViews>
  <sheetFormatPr defaultRowHeight="15" x14ac:dyDescent="0.25"/>
  <cols>
    <col min="2" max="2" width="46.5703125" customWidth="1"/>
    <col min="3" max="3" width="15.140625" customWidth="1"/>
    <col min="4" max="4" width="14.7109375" customWidth="1"/>
    <col min="5" max="5" width="12.7109375" customWidth="1"/>
    <col min="6" max="6" width="9.85546875" customWidth="1"/>
    <col min="9" max="9" width="50.28515625" style="469" customWidth="1"/>
  </cols>
  <sheetData>
    <row r="1" spans="1:9" x14ac:dyDescent="0.25">
      <c r="B1" s="4" t="s">
        <v>16</v>
      </c>
      <c r="C1" s="4"/>
      <c r="D1" s="4"/>
      <c r="E1" s="4"/>
    </row>
    <row r="3" spans="1:9" ht="40.5" customHeight="1" x14ac:dyDescent="0.25">
      <c r="A3" s="953" t="s">
        <v>422</v>
      </c>
      <c r="B3" s="953"/>
      <c r="C3" s="952" t="s">
        <v>423</v>
      </c>
      <c r="D3" s="952"/>
      <c r="E3" s="37"/>
      <c r="F3" s="38"/>
    </row>
    <row r="4" spans="1:9" ht="48.75" customHeight="1" x14ac:dyDescent="0.25">
      <c r="A4" s="89" t="s">
        <v>0</v>
      </c>
      <c r="B4" s="90" t="s">
        <v>3</v>
      </c>
      <c r="C4" s="91" t="s">
        <v>1</v>
      </c>
      <c r="D4" s="91" t="s">
        <v>2</v>
      </c>
      <c r="E4" s="527" t="s">
        <v>1218</v>
      </c>
      <c r="F4" s="527" t="s">
        <v>1219</v>
      </c>
    </row>
    <row r="5" spans="1:9" ht="15.75" thickBot="1" x14ac:dyDescent="0.3">
      <c r="A5" s="89">
        <v>1</v>
      </c>
      <c r="B5" s="92">
        <v>2</v>
      </c>
      <c r="C5" s="89">
        <v>3</v>
      </c>
      <c r="D5" s="89">
        <v>4</v>
      </c>
      <c r="E5" s="527">
        <v>5</v>
      </c>
      <c r="F5" s="96">
        <v>6</v>
      </c>
    </row>
    <row r="6" spans="1:9" ht="30.75" customHeight="1" thickBot="1" x14ac:dyDescent="0.3">
      <c r="A6" s="89">
        <v>1</v>
      </c>
      <c r="B6" s="378" t="s">
        <v>425</v>
      </c>
      <c r="C6" s="381">
        <v>1</v>
      </c>
      <c r="D6" s="383">
        <v>2007</v>
      </c>
      <c r="E6" s="228">
        <v>10</v>
      </c>
      <c r="F6" s="997" t="s">
        <v>1709</v>
      </c>
      <c r="I6" s="645" t="s">
        <v>1704</v>
      </c>
    </row>
    <row r="7" spans="1:9" x14ac:dyDescent="0.25">
      <c r="A7" s="89">
        <v>2</v>
      </c>
      <c r="B7" s="379" t="s">
        <v>908</v>
      </c>
      <c r="C7" s="380">
        <v>1</v>
      </c>
      <c r="D7" s="382">
        <v>2007</v>
      </c>
      <c r="E7" s="228">
        <v>10</v>
      </c>
      <c r="F7" s="970"/>
      <c r="I7" s="555"/>
    </row>
    <row r="8" spans="1:9" x14ac:dyDescent="0.25">
      <c r="A8" s="89">
        <v>3</v>
      </c>
      <c r="B8" s="379" t="s">
        <v>89</v>
      </c>
      <c r="C8" s="380">
        <v>1</v>
      </c>
      <c r="D8" s="382">
        <v>2007</v>
      </c>
      <c r="E8" s="228">
        <v>10</v>
      </c>
      <c r="F8" s="970"/>
      <c r="I8" s="470"/>
    </row>
    <row r="9" spans="1:9" x14ac:dyDescent="0.25">
      <c r="A9" s="89">
        <v>4</v>
      </c>
      <c r="B9" s="379" t="s">
        <v>426</v>
      </c>
      <c r="C9" s="380">
        <v>1</v>
      </c>
      <c r="D9" s="382">
        <v>2010</v>
      </c>
      <c r="E9" s="228">
        <v>10</v>
      </c>
      <c r="F9" s="970"/>
      <c r="I9" s="470"/>
    </row>
    <row r="10" spans="1:9" x14ac:dyDescent="0.25">
      <c r="A10" s="89">
        <v>5</v>
      </c>
      <c r="B10" s="379" t="s">
        <v>132</v>
      </c>
      <c r="C10" s="380">
        <v>1</v>
      </c>
      <c r="D10" s="382">
        <v>2010</v>
      </c>
      <c r="E10" s="228">
        <v>10</v>
      </c>
      <c r="F10" s="970"/>
      <c r="I10" s="470"/>
    </row>
    <row r="11" spans="1:9" x14ac:dyDescent="0.25">
      <c r="A11" s="89">
        <v>6</v>
      </c>
      <c r="B11" s="379" t="s">
        <v>909</v>
      </c>
      <c r="C11" s="380">
        <v>1</v>
      </c>
      <c r="D11" s="382">
        <v>2008</v>
      </c>
      <c r="E11" s="228">
        <v>10</v>
      </c>
      <c r="F11" s="970"/>
      <c r="I11" s="470"/>
    </row>
    <row r="12" spans="1:9" x14ac:dyDescent="0.25">
      <c r="A12" s="89">
        <v>7</v>
      </c>
      <c r="B12" s="379" t="s">
        <v>191</v>
      </c>
      <c r="C12" s="380">
        <v>1</v>
      </c>
      <c r="D12" s="382">
        <v>1999</v>
      </c>
      <c r="E12" s="228">
        <v>10</v>
      </c>
      <c r="F12" s="970"/>
      <c r="I12" s="470"/>
    </row>
    <row r="13" spans="1:9" x14ac:dyDescent="0.25">
      <c r="A13" s="89">
        <v>8</v>
      </c>
      <c r="B13" s="379" t="s">
        <v>275</v>
      </c>
      <c r="C13" s="380">
        <v>1</v>
      </c>
      <c r="D13" s="382">
        <v>2004</v>
      </c>
      <c r="E13" s="228">
        <v>10</v>
      </c>
      <c r="F13" s="970"/>
      <c r="I13" s="470"/>
    </row>
    <row r="14" spans="1:9" x14ac:dyDescent="0.25">
      <c r="A14" s="89">
        <v>9</v>
      </c>
      <c r="B14" s="379" t="s">
        <v>427</v>
      </c>
      <c r="C14" s="380">
        <v>1</v>
      </c>
      <c r="D14" s="382">
        <v>2014</v>
      </c>
      <c r="E14" s="228">
        <v>10</v>
      </c>
      <c r="F14" s="970"/>
      <c r="I14" s="470"/>
    </row>
    <row r="15" spans="1:9" x14ac:dyDescent="0.25">
      <c r="A15" s="89">
        <v>10</v>
      </c>
      <c r="B15" s="379" t="s">
        <v>428</v>
      </c>
      <c r="C15" s="380">
        <v>1</v>
      </c>
      <c r="D15" s="382">
        <v>2005</v>
      </c>
      <c r="E15" s="228">
        <v>10</v>
      </c>
      <c r="F15" s="970"/>
      <c r="I15" s="470"/>
    </row>
    <row r="16" spans="1:9" x14ac:dyDescent="0.25">
      <c r="A16" s="89">
        <v>11</v>
      </c>
      <c r="B16" s="379" t="s">
        <v>362</v>
      </c>
      <c r="C16" s="380">
        <v>1</v>
      </c>
      <c r="D16" s="382">
        <v>2007</v>
      </c>
      <c r="E16" s="228">
        <v>10</v>
      </c>
      <c r="F16" s="970"/>
      <c r="I16" s="470"/>
    </row>
    <row r="17" spans="1:9" x14ac:dyDescent="0.25">
      <c r="A17" s="89">
        <v>12</v>
      </c>
      <c r="B17" s="379" t="s">
        <v>429</v>
      </c>
      <c r="C17" s="380">
        <v>1</v>
      </c>
      <c r="D17" s="382">
        <v>2007</v>
      </c>
      <c r="E17" s="228">
        <v>10</v>
      </c>
      <c r="F17" s="970"/>
      <c r="I17" s="470"/>
    </row>
    <row r="18" spans="1:9" x14ac:dyDescent="0.25">
      <c r="A18" s="89">
        <v>13</v>
      </c>
      <c r="B18" s="379" t="s">
        <v>430</v>
      </c>
      <c r="C18" s="380">
        <v>1</v>
      </c>
      <c r="D18" s="382">
        <v>2010</v>
      </c>
      <c r="E18" s="228">
        <v>10</v>
      </c>
      <c r="F18" s="970"/>
      <c r="I18" s="470"/>
    </row>
    <row r="19" spans="1:9" x14ac:dyDescent="0.25">
      <c r="A19" s="89">
        <v>14</v>
      </c>
      <c r="B19" s="379" t="s">
        <v>431</v>
      </c>
      <c r="C19" s="380">
        <v>1</v>
      </c>
      <c r="D19" s="382">
        <v>2012</v>
      </c>
      <c r="E19" s="228">
        <v>10</v>
      </c>
      <c r="F19" s="970"/>
      <c r="I19" s="470"/>
    </row>
    <row r="20" spans="1:9" x14ac:dyDescent="0.25">
      <c r="A20" s="89">
        <v>15</v>
      </c>
      <c r="B20" s="379" t="s">
        <v>432</v>
      </c>
      <c r="C20" s="380">
        <v>1</v>
      </c>
      <c r="D20" s="382">
        <v>2005</v>
      </c>
      <c r="E20" s="228">
        <v>10</v>
      </c>
      <c r="F20" s="970"/>
      <c r="I20" s="470"/>
    </row>
    <row r="21" spans="1:9" x14ac:dyDescent="0.25">
      <c r="A21" s="89">
        <v>16</v>
      </c>
      <c r="B21" s="379" t="s">
        <v>433</v>
      </c>
      <c r="C21" s="380">
        <v>1</v>
      </c>
      <c r="D21" s="382">
        <v>2005</v>
      </c>
      <c r="E21" s="228">
        <v>10</v>
      </c>
      <c r="F21" s="970"/>
      <c r="I21" s="470"/>
    </row>
    <row r="22" spans="1:9" x14ac:dyDescent="0.25">
      <c r="A22" s="89">
        <v>17</v>
      </c>
      <c r="B22" s="379" t="s">
        <v>434</v>
      </c>
      <c r="C22" s="380">
        <v>1</v>
      </c>
      <c r="D22" s="382">
        <v>2013</v>
      </c>
      <c r="E22" s="228">
        <v>10</v>
      </c>
      <c r="F22" s="970"/>
      <c r="I22" s="470"/>
    </row>
    <row r="23" spans="1:9" x14ac:dyDescent="0.25">
      <c r="C23">
        <f>SUM(C6:C22)</f>
        <v>17</v>
      </c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</sheetData>
  <mergeCells count="3">
    <mergeCell ref="A3:B3"/>
    <mergeCell ref="C3:D3"/>
    <mergeCell ref="F6:F22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32"/>
  <sheetViews>
    <sheetView workbookViewId="0">
      <selection activeCell="F7" sqref="F7:F24"/>
    </sheetView>
  </sheetViews>
  <sheetFormatPr defaultRowHeight="15" x14ac:dyDescent="0.25"/>
  <cols>
    <col min="1" max="1" width="9.140625" style="11"/>
    <col min="2" max="2" width="81" customWidth="1"/>
    <col min="3" max="3" width="15.85546875" style="11" customWidth="1"/>
    <col min="4" max="4" width="16.85546875" style="11" customWidth="1"/>
    <col min="8" max="8" width="50.28515625" style="469" customWidth="1"/>
  </cols>
  <sheetData>
    <row r="1" spans="1:8" x14ac:dyDescent="0.25">
      <c r="D1" s="924" t="s">
        <v>16</v>
      </c>
      <c r="E1" s="924"/>
      <c r="F1" s="924"/>
      <c r="G1" s="924"/>
    </row>
    <row r="3" spans="1:8" ht="30" customHeight="1" x14ac:dyDescent="0.25">
      <c r="A3" s="949" t="s">
        <v>200</v>
      </c>
      <c r="B3" s="949"/>
      <c r="C3" s="950" t="s">
        <v>201</v>
      </c>
      <c r="D3" s="950"/>
    </row>
    <row r="4" spans="1:8" x14ac:dyDescent="0.25">
      <c r="A4" s="949"/>
      <c r="B4" s="949"/>
      <c r="C4" s="950"/>
      <c r="D4" s="950"/>
    </row>
    <row r="5" spans="1:8" ht="60.75" thickBot="1" x14ac:dyDescent="0.3">
      <c r="A5" s="86" t="s">
        <v>0</v>
      </c>
      <c r="B5" s="95" t="s">
        <v>3</v>
      </c>
      <c r="C5" s="86" t="s">
        <v>1</v>
      </c>
      <c r="D5" s="86" t="s">
        <v>2</v>
      </c>
      <c r="E5" s="527" t="s">
        <v>1218</v>
      </c>
      <c r="F5" s="527" t="s">
        <v>1219</v>
      </c>
    </row>
    <row r="6" spans="1:8" ht="30" thickBot="1" x14ac:dyDescent="0.3">
      <c r="A6" s="60">
        <v>1</v>
      </c>
      <c r="B6" s="60">
        <v>2</v>
      </c>
      <c r="C6" s="60">
        <v>3</v>
      </c>
      <c r="D6" s="60">
        <v>4</v>
      </c>
      <c r="E6" s="527">
        <v>5</v>
      </c>
      <c r="F6" s="96">
        <v>6</v>
      </c>
      <c r="H6" s="645" t="s">
        <v>1704</v>
      </c>
    </row>
    <row r="7" spans="1:8" ht="60.75" customHeight="1" x14ac:dyDescent="0.25">
      <c r="A7" s="60">
        <v>1</v>
      </c>
      <c r="B7" s="523" t="s">
        <v>202</v>
      </c>
      <c r="C7" s="524">
        <v>1</v>
      </c>
      <c r="D7" s="524">
        <v>2004</v>
      </c>
      <c r="E7" s="522">
        <v>11</v>
      </c>
      <c r="F7" s="947" t="s">
        <v>895</v>
      </c>
      <c r="H7" s="555"/>
    </row>
    <row r="8" spans="1:8" x14ac:dyDescent="0.25">
      <c r="A8" s="60">
        <v>2</v>
      </c>
      <c r="B8" s="523" t="s">
        <v>203</v>
      </c>
      <c r="C8" s="524">
        <v>1</v>
      </c>
      <c r="D8" s="524">
        <v>2000</v>
      </c>
      <c r="E8" s="522">
        <v>11</v>
      </c>
      <c r="F8" s="948"/>
      <c r="H8" s="470"/>
    </row>
    <row r="9" spans="1:8" x14ac:dyDescent="0.25">
      <c r="A9" s="865">
        <v>3</v>
      </c>
      <c r="B9" s="523" t="s">
        <v>204</v>
      </c>
      <c r="C9" s="524">
        <v>1</v>
      </c>
      <c r="D9" s="524">
        <v>2004</v>
      </c>
      <c r="E9" s="522">
        <v>11</v>
      </c>
      <c r="F9" s="948"/>
      <c r="H9" s="470"/>
    </row>
    <row r="10" spans="1:8" x14ac:dyDescent="0.25">
      <c r="A10" s="865">
        <v>4</v>
      </c>
      <c r="B10" s="523" t="s">
        <v>204</v>
      </c>
      <c r="C10" s="524">
        <v>1</v>
      </c>
      <c r="D10" s="524">
        <v>2007</v>
      </c>
      <c r="E10" s="522">
        <v>11</v>
      </c>
      <c r="F10" s="948"/>
      <c r="H10" s="470"/>
    </row>
    <row r="11" spans="1:8" x14ac:dyDescent="0.25">
      <c r="A11" s="865">
        <v>5</v>
      </c>
      <c r="B11" s="523" t="s">
        <v>27</v>
      </c>
      <c r="C11" s="524">
        <v>2</v>
      </c>
      <c r="D11" s="524">
        <v>2007</v>
      </c>
      <c r="E11" s="522">
        <v>11</v>
      </c>
      <c r="F11" s="948"/>
      <c r="H11" s="470"/>
    </row>
    <row r="12" spans="1:8" x14ac:dyDescent="0.25">
      <c r="A12" s="865">
        <v>6</v>
      </c>
      <c r="B12" s="523" t="s">
        <v>205</v>
      </c>
      <c r="C12" s="524">
        <v>1</v>
      </c>
      <c r="D12" s="524">
        <v>2003</v>
      </c>
      <c r="E12" s="522">
        <v>11</v>
      </c>
      <c r="F12" s="948"/>
      <c r="H12" s="470"/>
    </row>
    <row r="13" spans="1:8" x14ac:dyDescent="0.25">
      <c r="A13" s="865">
        <v>7</v>
      </c>
      <c r="B13" s="523" t="s">
        <v>206</v>
      </c>
      <c r="C13" s="524">
        <v>1</v>
      </c>
      <c r="D13" s="524">
        <v>2000</v>
      </c>
      <c r="E13" s="522">
        <v>11</v>
      </c>
      <c r="F13" s="948"/>
      <c r="H13" s="470"/>
    </row>
    <row r="14" spans="1:8" x14ac:dyDescent="0.25">
      <c r="A14" s="865">
        <v>8</v>
      </c>
      <c r="B14" s="523" t="s">
        <v>207</v>
      </c>
      <c r="C14" s="524">
        <v>1</v>
      </c>
      <c r="D14" s="524">
        <v>2009</v>
      </c>
      <c r="E14" s="522">
        <v>11</v>
      </c>
      <c r="F14" s="948"/>
      <c r="H14" s="470"/>
    </row>
    <row r="15" spans="1:8" x14ac:dyDescent="0.25">
      <c r="A15" s="865">
        <v>9</v>
      </c>
      <c r="B15" s="523" t="s">
        <v>208</v>
      </c>
      <c r="C15" s="524">
        <v>1</v>
      </c>
      <c r="D15" s="524">
        <v>2007</v>
      </c>
      <c r="E15" s="522">
        <v>11</v>
      </c>
      <c r="F15" s="948"/>
      <c r="H15" s="470"/>
    </row>
    <row r="16" spans="1:8" x14ac:dyDescent="0.25">
      <c r="A16" s="865">
        <v>10</v>
      </c>
      <c r="B16" s="523" t="s">
        <v>209</v>
      </c>
      <c r="C16" s="524">
        <v>1</v>
      </c>
      <c r="D16" s="524">
        <v>2004</v>
      </c>
      <c r="E16" s="522">
        <v>11</v>
      </c>
      <c r="F16" s="948"/>
      <c r="H16" s="470"/>
    </row>
    <row r="17" spans="1:8" x14ac:dyDescent="0.25">
      <c r="A17" s="865">
        <v>11</v>
      </c>
      <c r="B17" s="523" t="s">
        <v>210</v>
      </c>
      <c r="C17" s="524">
        <v>1</v>
      </c>
      <c r="D17" s="524">
        <v>2013</v>
      </c>
      <c r="E17" s="522">
        <v>11</v>
      </c>
      <c r="F17" s="948"/>
      <c r="H17" s="470"/>
    </row>
    <row r="18" spans="1:8" x14ac:dyDescent="0.25">
      <c r="A18" s="865">
        <v>12</v>
      </c>
      <c r="B18" s="523" t="s">
        <v>211</v>
      </c>
      <c r="C18" s="524">
        <v>1</v>
      </c>
      <c r="D18" s="524">
        <v>2013</v>
      </c>
      <c r="E18" s="522">
        <v>11</v>
      </c>
      <c r="F18" s="948"/>
      <c r="H18" s="470"/>
    </row>
    <row r="19" spans="1:8" x14ac:dyDescent="0.25">
      <c r="A19" s="865">
        <v>13</v>
      </c>
      <c r="B19" s="523" t="s">
        <v>86</v>
      </c>
      <c r="C19" s="524">
        <v>1</v>
      </c>
      <c r="D19" s="524">
        <v>2009</v>
      </c>
      <c r="E19" s="522">
        <v>11</v>
      </c>
      <c r="F19" s="948"/>
      <c r="H19" s="470"/>
    </row>
    <row r="20" spans="1:8" x14ac:dyDescent="0.25">
      <c r="A20" s="865">
        <v>14</v>
      </c>
      <c r="B20" s="523" t="s">
        <v>212</v>
      </c>
      <c r="C20" s="524">
        <v>1</v>
      </c>
      <c r="D20" s="524">
        <v>2001</v>
      </c>
      <c r="E20" s="522">
        <v>11</v>
      </c>
      <c r="F20" s="948"/>
      <c r="H20" s="470"/>
    </row>
    <row r="21" spans="1:8" x14ac:dyDescent="0.25">
      <c r="A21" s="865">
        <v>15</v>
      </c>
      <c r="B21" s="523" t="s">
        <v>213</v>
      </c>
      <c r="C21" s="524">
        <v>1</v>
      </c>
      <c r="D21" s="524">
        <v>2002</v>
      </c>
      <c r="E21" s="522">
        <v>11</v>
      </c>
      <c r="F21" s="948"/>
      <c r="H21" s="470"/>
    </row>
    <row r="22" spans="1:8" x14ac:dyDescent="0.25">
      <c r="A22" s="865">
        <v>16</v>
      </c>
      <c r="B22" s="523" t="s">
        <v>214</v>
      </c>
      <c r="C22" s="524">
        <v>1</v>
      </c>
      <c r="D22" s="524">
        <v>1979</v>
      </c>
      <c r="E22" s="522">
        <v>11</v>
      </c>
      <c r="F22" s="948"/>
      <c r="H22" s="470"/>
    </row>
    <row r="23" spans="1:8" x14ac:dyDescent="0.25">
      <c r="A23" s="865">
        <v>17</v>
      </c>
      <c r="B23" s="523" t="s">
        <v>1823</v>
      </c>
      <c r="C23" s="524">
        <v>1</v>
      </c>
      <c r="D23" s="524">
        <v>2016</v>
      </c>
      <c r="E23" s="385">
        <v>11</v>
      </c>
      <c r="F23" s="948"/>
      <c r="H23" s="470"/>
    </row>
    <row r="24" spans="1:8" x14ac:dyDescent="0.25">
      <c r="A24" s="865">
        <v>18</v>
      </c>
      <c r="B24" s="523" t="s">
        <v>1824</v>
      </c>
      <c r="C24" s="524">
        <v>1</v>
      </c>
      <c r="D24" s="524">
        <v>2005</v>
      </c>
      <c r="E24" s="385">
        <v>11</v>
      </c>
      <c r="F24" s="948"/>
      <c r="H24" s="470"/>
    </row>
    <row r="25" spans="1:8" x14ac:dyDescent="0.25">
      <c r="F25" s="226"/>
      <c r="H25" s="470"/>
    </row>
    <row r="26" spans="1:8" x14ac:dyDescent="0.25">
      <c r="F26" s="226"/>
      <c r="H26" s="470"/>
    </row>
    <row r="27" spans="1:8" x14ac:dyDescent="0.25">
      <c r="F27" s="226"/>
      <c r="H27" s="470"/>
    </row>
    <row r="28" spans="1:8" x14ac:dyDescent="0.25">
      <c r="F28" s="226"/>
      <c r="H28" s="470"/>
    </row>
    <row r="29" spans="1:8" x14ac:dyDescent="0.25">
      <c r="F29" s="226"/>
    </row>
    <row r="30" spans="1:8" x14ac:dyDescent="0.25">
      <c r="F30" s="226"/>
    </row>
    <row r="31" spans="1:8" x14ac:dyDescent="0.25">
      <c r="F31" s="226"/>
    </row>
    <row r="32" spans="1:8" x14ac:dyDescent="0.25">
      <c r="F32" s="226"/>
    </row>
  </sheetData>
  <mergeCells count="4">
    <mergeCell ref="D1:G1"/>
    <mergeCell ref="A3:B4"/>
    <mergeCell ref="C3:D4"/>
    <mergeCell ref="F7:F24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F21" sqref="F21"/>
    </sheetView>
  </sheetViews>
  <sheetFormatPr defaultRowHeight="15" x14ac:dyDescent="0.25"/>
  <cols>
    <col min="2" max="2" width="55.85546875" customWidth="1"/>
    <col min="3" max="3" width="15.42578125" customWidth="1"/>
    <col min="4" max="4" width="19.140625" customWidth="1"/>
    <col min="5" max="5" width="11.140625" customWidth="1"/>
    <col min="6" max="6" width="13.7109375" customWidth="1"/>
    <col min="7" max="7" width="8" customWidth="1"/>
    <col min="9" max="9" width="50.28515625" style="469" customWidth="1"/>
  </cols>
  <sheetData>
    <row r="1" spans="1:9" x14ac:dyDescent="0.25">
      <c r="C1" s="4" t="s">
        <v>16</v>
      </c>
      <c r="D1" s="4"/>
      <c r="E1" s="4"/>
      <c r="F1" s="4"/>
      <c r="G1" s="4"/>
    </row>
    <row r="3" spans="1:9" ht="30" customHeight="1" x14ac:dyDescent="0.25">
      <c r="A3" s="998" t="s">
        <v>687</v>
      </c>
      <c r="B3" s="998"/>
      <c r="C3" s="966" t="s">
        <v>688</v>
      </c>
      <c r="D3" s="966"/>
      <c r="E3" s="966"/>
      <c r="F3" s="966"/>
      <c r="G3" s="966"/>
    </row>
    <row r="4" spans="1:9" ht="60" x14ac:dyDescent="0.25">
      <c r="A4" s="109" t="s">
        <v>0</v>
      </c>
      <c r="B4" s="110" t="s">
        <v>3</v>
      </c>
      <c r="C4" s="110" t="s">
        <v>1</v>
      </c>
      <c r="D4" s="110" t="s">
        <v>2</v>
      </c>
      <c r="E4" s="527" t="s">
        <v>1218</v>
      </c>
      <c r="F4" s="527" t="s">
        <v>1219</v>
      </c>
      <c r="G4" s="120"/>
    </row>
    <row r="5" spans="1:9" ht="15.75" thickBot="1" x14ac:dyDescent="0.3">
      <c r="A5" s="109">
        <v>1</v>
      </c>
      <c r="B5" s="109">
        <v>2</v>
      </c>
      <c r="C5" s="109">
        <v>3</v>
      </c>
      <c r="D5" s="109">
        <v>4</v>
      </c>
      <c r="E5" s="527">
        <v>5</v>
      </c>
      <c r="F5" s="96">
        <v>6</v>
      </c>
      <c r="G5" s="120"/>
    </row>
    <row r="6" spans="1:9" ht="30" thickBot="1" x14ac:dyDescent="0.3">
      <c r="A6" s="109">
        <v>1</v>
      </c>
      <c r="B6" s="658" t="s">
        <v>689</v>
      </c>
      <c r="C6" s="659">
        <v>1</v>
      </c>
      <c r="D6" s="659">
        <v>2007</v>
      </c>
      <c r="E6" s="470">
        <v>10</v>
      </c>
      <c r="F6" s="999" t="s">
        <v>898</v>
      </c>
      <c r="G6" s="120"/>
      <c r="H6" s="311"/>
      <c r="I6" s="645" t="s">
        <v>1704</v>
      </c>
    </row>
    <row r="7" spans="1:9" ht="15.75" thickBot="1" x14ac:dyDescent="0.3">
      <c r="A7" s="109">
        <v>2</v>
      </c>
      <c r="B7" s="658" t="s">
        <v>690</v>
      </c>
      <c r="C7" s="659">
        <v>3</v>
      </c>
      <c r="D7" s="659">
        <v>2007</v>
      </c>
      <c r="E7" s="470">
        <v>10</v>
      </c>
      <c r="F7" s="999"/>
      <c r="G7" s="120"/>
      <c r="H7" s="311"/>
      <c r="I7" s="555"/>
    </row>
    <row r="8" spans="1:9" ht="15.75" thickBot="1" x14ac:dyDescent="0.3">
      <c r="A8" s="109">
        <v>3</v>
      </c>
      <c r="B8" s="658" t="s">
        <v>691</v>
      </c>
      <c r="C8" s="659">
        <v>1</v>
      </c>
      <c r="D8" s="659">
        <v>2011</v>
      </c>
      <c r="E8" s="470">
        <v>10</v>
      </c>
      <c r="F8" s="999"/>
      <c r="G8" s="120"/>
      <c r="H8" s="311"/>
      <c r="I8" s="470"/>
    </row>
    <row r="9" spans="1:9" ht="15.75" thickBot="1" x14ac:dyDescent="0.3">
      <c r="A9" s="109">
        <v>4</v>
      </c>
      <c r="B9" s="658" t="s">
        <v>692</v>
      </c>
      <c r="C9" s="659">
        <v>1</v>
      </c>
      <c r="D9" s="659">
        <v>2007</v>
      </c>
      <c r="E9" s="470">
        <v>10</v>
      </c>
      <c r="F9" s="999"/>
      <c r="G9" s="120"/>
      <c r="H9" s="311"/>
      <c r="I9" s="470"/>
    </row>
    <row r="10" spans="1:9" ht="15.75" thickBot="1" x14ac:dyDescent="0.3">
      <c r="A10" s="109">
        <v>5</v>
      </c>
      <c r="B10" s="658" t="s">
        <v>693</v>
      </c>
      <c r="C10" s="659">
        <v>1</v>
      </c>
      <c r="D10" s="659">
        <v>2012</v>
      </c>
      <c r="E10" s="470">
        <v>10</v>
      </c>
      <c r="F10" s="999"/>
      <c r="G10" s="120"/>
      <c r="H10" s="311"/>
      <c r="I10" s="470"/>
    </row>
    <row r="11" spans="1:9" ht="15.75" thickBot="1" x14ac:dyDescent="0.3">
      <c r="A11" s="109">
        <v>6</v>
      </c>
      <c r="B11" s="658" t="s">
        <v>694</v>
      </c>
      <c r="C11" s="659">
        <v>1</v>
      </c>
      <c r="D11" s="659">
        <v>2012</v>
      </c>
      <c r="E11" s="470">
        <v>10</v>
      </c>
      <c r="F11" s="999"/>
      <c r="G11" s="120"/>
      <c r="H11" s="311"/>
      <c r="I11" s="470"/>
    </row>
    <row r="12" spans="1:9" ht="15.75" thickBot="1" x14ac:dyDescent="0.3">
      <c r="A12" s="109">
        <v>7</v>
      </c>
      <c r="B12" s="658" t="s">
        <v>695</v>
      </c>
      <c r="C12" s="659">
        <v>1</v>
      </c>
      <c r="D12" s="659">
        <v>2007</v>
      </c>
      <c r="E12" s="470">
        <v>10</v>
      </c>
      <c r="F12" s="999"/>
      <c r="G12" s="120"/>
      <c r="H12" s="311"/>
      <c r="I12" s="470"/>
    </row>
    <row r="13" spans="1:9" ht="15.75" thickBot="1" x14ac:dyDescent="0.3">
      <c r="A13" s="109">
        <v>8</v>
      </c>
      <c r="B13" s="658" t="s">
        <v>696</v>
      </c>
      <c r="C13" s="659">
        <v>1</v>
      </c>
      <c r="D13" s="659">
        <v>2004</v>
      </c>
      <c r="E13" s="470">
        <v>10</v>
      </c>
      <c r="F13" s="999"/>
      <c r="G13" s="120"/>
      <c r="H13" s="311"/>
      <c r="I13" s="470"/>
    </row>
    <row r="14" spans="1:9" ht="15.75" thickBot="1" x14ac:dyDescent="0.3">
      <c r="A14" s="109">
        <v>9</v>
      </c>
      <c r="B14" s="658" t="s">
        <v>697</v>
      </c>
      <c r="C14" s="659">
        <v>1</v>
      </c>
      <c r="D14" s="659">
        <v>2001</v>
      </c>
      <c r="E14" s="470">
        <v>10</v>
      </c>
      <c r="F14" s="999"/>
      <c r="G14" s="120"/>
      <c r="H14" s="311"/>
      <c r="I14" s="470"/>
    </row>
    <row r="15" spans="1:9" ht="15.75" thickBot="1" x14ac:dyDescent="0.3">
      <c r="A15" s="109">
        <v>10</v>
      </c>
      <c r="B15" s="658" t="s">
        <v>698</v>
      </c>
      <c r="C15" s="659">
        <v>1</v>
      </c>
      <c r="D15" s="659">
        <v>2012</v>
      </c>
      <c r="E15" s="470">
        <v>10</v>
      </c>
      <c r="F15" s="999"/>
      <c r="G15" s="106"/>
      <c r="H15" s="311"/>
      <c r="I15" s="470"/>
    </row>
    <row r="16" spans="1:9" ht="15.75" thickBot="1" x14ac:dyDescent="0.3">
      <c r="A16" s="109">
        <v>11</v>
      </c>
      <c r="B16" s="658" t="s">
        <v>699</v>
      </c>
      <c r="C16" s="659">
        <v>1</v>
      </c>
      <c r="D16" s="659">
        <v>2012</v>
      </c>
      <c r="E16" s="470">
        <v>10</v>
      </c>
      <c r="F16" s="999"/>
      <c r="G16" s="106"/>
      <c r="H16" s="311"/>
      <c r="I16" s="470"/>
    </row>
    <row r="17" spans="1:9" ht="15.75" thickBot="1" x14ac:dyDescent="0.3">
      <c r="A17" s="109">
        <v>12</v>
      </c>
      <c r="B17" s="658" t="s">
        <v>700</v>
      </c>
      <c r="C17" s="659">
        <v>1</v>
      </c>
      <c r="D17" s="659">
        <v>2006</v>
      </c>
      <c r="E17" s="470">
        <v>10</v>
      </c>
      <c r="F17" s="999"/>
      <c r="G17" s="106"/>
      <c r="H17" s="311"/>
      <c r="I17" s="470"/>
    </row>
    <row r="18" spans="1:9" ht="15.75" thickBot="1" x14ac:dyDescent="0.3">
      <c r="A18" s="109">
        <v>13</v>
      </c>
      <c r="B18" s="658" t="s">
        <v>1710</v>
      </c>
      <c r="C18" s="659">
        <v>1</v>
      </c>
      <c r="D18" s="659">
        <v>2016</v>
      </c>
      <c r="E18" s="470">
        <v>10</v>
      </c>
      <c r="F18" s="999"/>
      <c r="G18" s="106"/>
      <c r="H18" s="311"/>
      <c r="I18" s="470"/>
    </row>
    <row r="19" spans="1:9" ht="15.75" customHeight="1" thickBot="1" x14ac:dyDescent="0.3">
      <c r="A19" s="109">
        <v>14</v>
      </c>
      <c r="B19" s="658" t="s">
        <v>701</v>
      </c>
      <c r="C19" s="659">
        <v>5</v>
      </c>
      <c r="D19" s="659" t="s">
        <v>1711</v>
      </c>
      <c r="E19" s="470">
        <v>10</v>
      </c>
      <c r="H19" s="311"/>
      <c r="I19" s="470"/>
    </row>
    <row r="20" spans="1:9" x14ac:dyDescent="0.25">
      <c r="H20" s="311"/>
      <c r="I20" s="470"/>
    </row>
    <row r="21" spans="1:9" x14ac:dyDescent="0.25">
      <c r="H21" s="311"/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3">
    <mergeCell ref="C3:G3"/>
    <mergeCell ref="A3:B3"/>
    <mergeCell ref="F6:F18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4"/>
    </sheetView>
  </sheetViews>
  <sheetFormatPr defaultRowHeight="15" x14ac:dyDescent="0.25"/>
  <cols>
    <col min="1" max="1" width="9.140625" style="20"/>
    <col min="2" max="2" width="63.42578125" style="16" customWidth="1"/>
    <col min="3" max="3" width="17.5703125" style="20" customWidth="1"/>
    <col min="4" max="4" width="26.5703125" style="20" customWidth="1"/>
    <col min="5" max="5" width="11.85546875" style="16" customWidth="1"/>
    <col min="6" max="6" width="19.85546875" style="16" customWidth="1"/>
    <col min="7" max="8" width="9.140625" style="16"/>
    <col min="9" max="9" width="50.28515625" style="469" customWidth="1"/>
    <col min="10" max="16384" width="9.140625" style="16"/>
  </cols>
  <sheetData>
    <row r="1" spans="1:9" x14ac:dyDescent="0.25">
      <c r="C1" s="22" t="s">
        <v>16</v>
      </c>
      <c r="D1" s="22"/>
      <c r="E1" s="22"/>
      <c r="F1" s="22"/>
      <c r="G1" s="22"/>
    </row>
    <row r="3" spans="1:9" ht="45" customHeight="1" x14ac:dyDescent="0.25">
      <c r="A3" s="1000" t="s">
        <v>243</v>
      </c>
      <c r="B3" s="1000"/>
      <c r="C3" s="952" t="s">
        <v>244</v>
      </c>
      <c r="D3" s="952"/>
      <c r="E3" s="97"/>
      <c r="F3" s="98"/>
    </row>
    <row r="4" spans="1:9" x14ac:dyDescent="0.25">
      <c r="A4" s="1000"/>
      <c r="B4" s="1000"/>
      <c r="C4" s="952"/>
      <c r="D4" s="952"/>
      <c r="E4" s="17"/>
      <c r="F4" s="17"/>
    </row>
    <row r="5" spans="1:9" ht="61.5" customHeight="1" thickBot="1" x14ac:dyDescent="0.3">
      <c r="A5" s="89" t="s">
        <v>0</v>
      </c>
      <c r="B5" s="18" t="s">
        <v>3</v>
      </c>
      <c r="C5" s="91" t="s">
        <v>1</v>
      </c>
      <c r="D5" s="91" t="s">
        <v>2</v>
      </c>
      <c r="E5" s="527" t="s">
        <v>1218</v>
      </c>
      <c r="F5" s="527" t="s">
        <v>1219</v>
      </c>
    </row>
    <row r="6" spans="1:9" ht="30" thickBot="1" x14ac:dyDescent="0.3">
      <c r="A6" s="89">
        <v>1</v>
      </c>
      <c r="B6" s="19">
        <v>2</v>
      </c>
      <c r="C6" s="89">
        <v>3</v>
      </c>
      <c r="D6" s="89">
        <v>4</v>
      </c>
      <c r="E6" s="527">
        <v>5</v>
      </c>
      <c r="F6" s="96">
        <v>6</v>
      </c>
      <c r="I6" s="645" t="s">
        <v>1704</v>
      </c>
    </row>
    <row r="7" spans="1:9" ht="30.75" customHeight="1" x14ac:dyDescent="0.3">
      <c r="A7" s="89">
        <v>1</v>
      </c>
      <c r="B7" s="721" t="s">
        <v>245</v>
      </c>
      <c r="C7" s="720">
        <v>1</v>
      </c>
      <c r="D7" s="720">
        <v>2007</v>
      </c>
      <c r="E7" s="723">
        <v>11</v>
      </c>
      <c r="F7" s="1001" t="s">
        <v>910</v>
      </c>
      <c r="I7" s="555"/>
    </row>
    <row r="8" spans="1:9" ht="37.5" x14ac:dyDescent="0.3">
      <c r="A8" s="89">
        <v>2</v>
      </c>
      <c r="B8" s="721" t="s">
        <v>246</v>
      </c>
      <c r="C8" s="720">
        <v>1</v>
      </c>
      <c r="D8" s="720">
        <v>2012</v>
      </c>
      <c r="E8" s="723">
        <v>11</v>
      </c>
      <c r="F8" s="1002"/>
      <c r="I8" s="470"/>
    </row>
    <row r="9" spans="1:9" ht="18.75" x14ac:dyDescent="0.3">
      <c r="A9" s="89">
        <v>3</v>
      </c>
      <c r="B9" s="722" t="s">
        <v>247</v>
      </c>
      <c r="C9" s="720">
        <v>1</v>
      </c>
      <c r="D9" s="720">
        <v>2012</v>
      </c>
      <c r="E9" s="723">
        <v>11</v>
      </c>
      <c r="F9" s="1002"/>
      <c r="I9" s="470"/>
    </row>
    <row r="10" spans="1:9" ht="18.75" x14ac:dyDescent="0.3">
      <c r="A10" s="89">
        <v>4</v>
      </c>
      <c r="B10" s="722" t="s">
        <v>248</v>
      </c>
      <c r="C10" s="720">
        <v>1</v>
      </c>
      <c r="D10" s="720">
        <v>2007</v>
      </c>
      <c r="E10" s="723">
        <v>11</v>
      </c>
      <c r="F10" s="1002"/>
      <c r="I10" s="470"/>
    </row>
    <row r="11" spans="1:9" ht="18.75" x14ac:dyDescent="0.3">
      <c r="A11" s="89">
        <v>5</v>
      </c>
      <c r="B11" s="722" t="s">
        <v>249</v>
      </c>
      <c r="C11" s="720">
        <v>1</v>
      </c>
      <c r="D11" s="720">
        <v>2007</v>
      </c>
      <c r="E11" s="723">
        <v>11</v>
      </c>
      <c r="F11" s="1002"/>
      <c r="I11" s="470"/>
    </row>
    <row r="12" spans="1:9" ht="18.75" x14ac:dyDescent="0.3">
      <c r="A12" s="89">
        <v>6</v>
      </c>
      <c r="B12" s="722" t="s">
        <v>250</v>
      </c>
      <c r="C12" s="720">
        <v>1</v>
      </c>
      <c r="D12" s="720">
        <v>2012</v>
      </c>
      <c r="E12" s="723">
        <v>11</v>
      </c>
      <c r="F12" s="1002"/>
      <c r="I12" s="470"/>
    </row>
    <row r="13" spans="1:9" ht="18.75" x14ac:dyDescent="0.3">
      <c r="A13" s="89">
        <v>7</v>
      </c>
      <c r="B13" s="722" t="s">
        <v>251</v>
      </c>
      <c r="C13" s="720">
        <v>1</v>
      </c>
      <c r="D13" s="720">
        <v>2012</v>
      </c>
      <c r="E13" s="723">
        <v>11</v>
      </c>
      <c r="F13" s="1002"/>
      <c r="I13" s="470"/>
    </row>
    <row r="14" spans="1:9" ht="18.75" x14ac:dyDescent="0.3">
      <c r="A14" s="89">
        <v>8</v>
      </c>
      <c r="B14" s="721" t="s">
        <v>252</v>
      </c>
      <c r="C14" s="753">
        <v>1</v>
      </c>
      <c r="D14" s="720">
        <v>2010</v>
      </c>
      <c r="E14" s="723">
        <v>11</v>
      </c>
      <c r="F14" s="1002"/>
      <c r="I14" s="470"/>
    </row>
    <row r="15" spans="1:9" ht="18.75" x14ac:dyDescent="0.3">
      <c r="A15" s="89">
        <v>9</v>
      </c>
      <c r="B15" s="721" t="s">
        <v>242</v>
      </c>
      <c r="C15" s="753">
        <v>1</v>
      </c>
      <c r="D15" s="720">
        <v>2009</v>
      </c>
      <c r="E15" s="723">
        <v>11</v>
      </c>
      <c r="F15" s="1002"/>
      <c r="I15" s="470"/>
    </row>
    <row r="16" spans="1:9" ht="18.75" x14ac:dyDescent="0.3">
      <c r="A16" s="89">
        <v>10</v>
      </c>
      <c r="B16" s="721" t="s">
        <v>253</v>
      </c>
      <c r="C16" s="753">
        <v>1</v>
      </c>
      <c r="D16" s="720">
        <v>2008</v>
      </c>
      <c r="E16" s="723">
        <v>11</v>
      </c>
      <c r="F16" s="1002"/>
      <c r="I16" s="470"/>
    </row>
    <row r="17" spans="1:9" ht="18.75" x14ac:dyDescent="0.3">
      <c r="A17" s="89">
        <v>11</v>
      </c>
      <c r="B17" s="721" t="s">
        <v>64</v>
      </c>
      <c r="C17" s="720">
        <v>2</v>
      </c>
      <c r="D17" s="720">
        <v>2010</v>
      </c>
      <c r="E17" s="723">
        <v>11</v>
      </c>
      <c r="F17" s="1003"/>
      <c r="I17" s="470"/>
    </row>
    <row r="18" spans="1:9" x14ac:dyDescent="0.25">
      <c r="A18" s="89">
        <v>12</v>
      </c>
      <c r="B18" s="717" t="s">
        <v>1728</v>
      </c>
      <c r="C18" s="746">
        <v>1</v>
      </c>
      <c r="D18" s="745">
        <v>2018</v>
      </c>
      <c r="E18" s="558">
        <v>5</v>
      </c>
      <c r="F18" s="995" t="s">
        <v>1767</v>
      </c>
      <c r="I18" s="470"/>
    </row>
    <row r="19" spans="1:9" x14ac:dyDescent="0.25">
      <c r="A19" s="89">
        <v>13</v>
      </c>
      <c r="B19" s="717" t="s">
        <v>1729</v>
      </c>
      <c r="C19" s="718">
        <v>3</v>
      </c>
      <c r="D19" s="719">
        <v>2018</v>
      </c>
      <c r="E19" s="558">
        <v>5</v>
      </c>
      <c r="F19" s="1004"/>
      <c r="I19" s="470"/>
    </row>
    <row r="20" spans="1:9" x14ac:dyDescent="0.25">
      <c r="A20" s="89">
        <v>14</v>
      </c>
      <c r="B20" s="717" t="s">
        <v>1708</v>
      </c>
      <c r="C20" s="718">
        <v>2</v>
      </c>
      <c r="D20" s="719">
        <v>2018</v>
      </c>
      <c r="E20" s="558">
        <v>5</v>
      </c>
      <c r="F20" s="1004"/>
      <c r="I20" s="470"/>
    </row>
    <row r="21" spans="1:9" ht="30" x14ac:dyDescent="0.25">
      <c r="A21" s="89">
        <v>15</v>
      </c>
      <c r="B21" s="712" t="s">
        <v>1730</v>
      </c>
      <c r="C21" s="718">
        <v>1</v>
      </c>
      <c r="D21" s="719">
        <v>2018</v>
      </c>
      <c r="E21" s="558">
        <v>5</v>
      </c>
      <c r="F21" s="1004"/>
      <c r="I21" s="470"/>
    </row>
    <row r="22" spans="1:9" x14ac:dyDescent="0.25">
      <c r="A22" s="89">
        <v>16</v>
      </c>
      <c r="B22" s="712" t="s">
        <v>1731</v>
      </c>
      <c r="C22" s="718">
        <v>1</v>
      </c>
      <c r="D22" s="719">
        <v>2018</v>
      </c>
      <c r="E22" s="558">
        <v>5</v>
      </c>
      <c r="F22" s="1005"/>
      <c r="I22" s="470"/>
    </row>
    <row r="23" spans="1:9" x14ac:dyDescent="0.25">
      <c r="C23" s="20">
        <f>SUM(C7:C22)</f>
        <v>20</v>
      </c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4">
    <mergeCell ref="A3:B4"/>
    <mergeCell ref="C3:D4"/>
    <mergeCell ref="F7:F17"/>
    <mergeCell ref="F18:F22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7"/>
  <sheetViews>
    <sheetView workbookViewId="0">
      <selection activeCell="A3" sqref="A3:B3"/>
    </sheetView>
  </sheetViews>
  <sheetFormatPr defaultRowHeight="15" x14ac:dyDescent="0.25"/>
  <cols>
    <col min="1" max="1" width="9.140625" style="11"/>
    <col min="2" max="2" width="62.42578125" customWidth="1"/>
    <col min="3" max="3" width="14.5703125" style="11" customWidth="1"/>
    <col min="4" max="4" width="16.7109375" style="11" customWidth="1"/>
    <col min="9" max="9" width="50.28515625" style="469" customWidth="1"/>
  </cols>
  <sheetData>
    <row r="1" spans="1:9" x14ac:dyDescent="0.25">
      <c r="E1" s="924"/>
      <c r="F1" s="924"/>
      <c r="G1" s="924"/>
      <c r="H1" s="924"/>
      <c r="I1" s="924"/>
    </row>
    <row r="3" spans="1:9" ht="42.75" customHeight="1" x14ac:dyDescent="0.25">
      <c r="A3" s="949" t="s">
        <v>734</v>
      </c>
      <c r="B3" s="949"/>
      <c r="C3" s="950" t="s">
        <v>186</v>
      </c>
      <c r="D3" s="950"/>
      <c r="E3" s="118"/>
    </row>
    <row r="4" spans="1:9" ht="60" x14ac:dyDescent="0.25">
      <c r="A4" s="86" t="s">
        <v>0</v>
      </c>
      <c r="B4" s="95" t="s">
        <v>3</v>
      </c>
      <c r="C4" s="86" t="s">
        <v>1</v>
      </c>
      <c r="D4" s="86" t="s">
        <v>2</v>
      </c>
      <c r="E4" s="527" t="s">
        <v>1218</v>
      </c>
      <c r="F4" s="527" t="s">
        <v>1219</v>
      </c>
    </row>
    <row r="5" spans="1:9" ht="15" customHeight="1" thickBot="1" x14ac:dyDescent="0.3">
      <c r="A5" s="86">
        <v>1</v>
      </c>
      <c r="B5" s="86">
        <v>2</v>
      </c>
      <c r="C5" s="86">
        <v>3</v>
      </c>
      <c r="D5" s="86">
        <v>4</v>
      </c>
      <c r="E5" s="527">
        <v>5</v>
      </c>
      <c r="F5" s="96">
        <v>6</v>
      </c>
    </row>
    <row r="6" spans="1:9" ht="31.5" customHeight="1" thickBot="1" x14ac:dyDescent="0.3">
      <c r="A6" s="86">
        <v>1</v>
      </c>
      <c r="B6" s="231" t="s">
        <v>187</v>
      </c>
      <c r="C6" s="234">
        <v>1</v>
      </c>
      <c r="D6" s="236">
        <v>2004</v>
      </c>
      <c r="E6" s="230">
        <v>10</v>
      </c>
      <c r="F6" s="970" t="s">
        <v>898</v>
      </c>
      <c r="I6" s="645" t="s">
        <v>1704</v>
      </c>
    </row>
    <row r="7" spans="1:9" x14ac:dyDescent="0.25">
      <c r="A7" s="86">
        <f>A6+1</f>
        <v>2</v>
      </c>
      <c r="B7" s="232" t="s">
        <v>188</v>
      </c>
      <c r="C7" s="233">
        <v>1</v>
      </c>
      <c r="D7" s="235">
        <v>2008</v>
      </c>
      <c r="E7" s="230">
        <v>10</v>
      </c>
      <c r="F7" s="970"/>
      <c r="I7" s="555"/>
    </row>
    <row r="8" spans="1:9" x14ac:dyDescent="0.25">
      <c r="A8" s="86">
        <f t="shared" ref="A8:A19" si="0">A7+1</f>
        <v>3</v>
      </c>
      <c r="B8" s="232" t="s">
        <v>189</v>
      </c>
      <c r="C8" s="233">
        <v>1</v>
      </c>
      <c r="D8" s="235">
        <v>2011</v>
      </c>
      <c r="E8" s="230">
        <v>10</v>
      </c>
      <c r="F8" s="970"/>
      <c r="I8" s="470"/>
    </row>
    <row r="9" spans="1:9" x14ac:dyDescent="0.25">
      <c r="A9" s="86">
        <f t="shared" si="0"/>
        <v>4</v>
      </c>
      <c r="B9" s="232" t="s">
        <v>190</v>
      </c>
      <c r="C9" s="233">
        <v>1</v>
      </c>
      <c r="D9" s="235">
        <v>2012</v>
      </c>
      <c r="E9" s="230">
        <v>10</v>
      </c>
      <c r="F9" s="970"/>
      <c r="I9" s="470"/>
    </row>
    <row r="10" spans="1:9" x14ac:dyDescent="0.25">
      <c r="A10" s="86">
        <f t="shared" si="0"/>
        <v>5</v>
      </c>
      <c r="B10" s="232" t="s">
        <v>191</v>
      </c>
      <c r="C10" s="233">
        <v>1</v>
      </c>
      <c r="D10" s="235">
        <v>2012</v>
      </c>
      <c r="E10" s="230">
        <v>10</v>
      </c>
      <c r="F10" s="970"/>
      <c r="I10" s="470"/>
    </row>
    <row r="11" spans="1:9" x14ac:dyDescent="0.25">
      <c r="A11" s="86">
        <f t="shared" si="0"/>
        <v>6</v>
      </c>
      <c r="B11" s="232" t="s">
        <v>132</v>
      </c>
      <c r="C11" s="233">
        <v>1</v>
      </c>
      <c r="D11" s="235">
        <v>2007</v>
      </c>
      <c r="E11" s="230">
        <v>10</v>
      </c>
      <c r="F11" s="970"/>
      <c r="I11" s="470"/>
    </row>
    <row r="12" spans="1:9" x14ac:dyDescent="0.25">
      <c r="A12" s="86">
        <f t="shared" si="0"/>
        <v>7</v>
      </c>
      <c r="B12" s="232" t="s">
        <v>192</v>
      </c>
      <c r="C12" s="233">
        <v>1</v>
      </c>
      <c r="D12" s="235">
        <v>2012</v>
      </c>
      <c r="E12" s="230">
        <v>10</v>
      </c>
      <c r="F12" s="970"/>
      <c r="I12" s="470"/>
    </row>
    <row r="13" spans="1:9" x14ac:dyDescent="0.25">
      <c r="A13" s="86">
        <f t="shared" si="0"/>
        <v>8</v>
      </c>
      <c r="B13" s="232" t="s">
        <v>193</v>
      </c>
      <c r="C13" s="233">
        <v>1</v>
      </c>
      <c r="D13" s="235">
        <v>2010</v>
      </c>
      <c r="E13" s="230">
        <v>10</v>
      </c>
      <c r="F13" s="970"/>
      <c r="I13" s="470"/>
    </row>
    <row r="14" spans="1:9" x14ac:dyDescent="0.25">
      <c r="A14" s="86">
        <f t="shared" si="0"/>
        <v>9</v>
      </c>
      <c r="B14" s="232" t="s">
        <v>194</v>
      </c>
      <c r="C14" s="233">
        <v>1</v>
      </c>
      <c r="D14" s="233">
        <v>2009</v>
      </c>
      <c r="E14" s="230">
        <v>10</v>
      </c>
      <c r="F14" s="970"/>
      <c r="I14" s="470"/>
    </row>
    <row r="15" spans="1:9" x14ac:dyDescent="0.25">
      <c r="A15" s="86">
        <f t="shared" si="0"/>
        <v>10</v>
      </c>
      <c r="B15" s="232" t="s">
        <v>27</v>
      </c>
      <c r="C15" s="233">
        <v>1</v>
      </c>
      <c r="D15" s="233">
        <v>2007</v>
      </c>
      <c r="E15" s="230">
        <v>10</v>
      </c>
      <c r="F15" s="970"/>
      <c r="I15" s="470"/>
    </row>
    <row r="16" spans="1:9" x14ac:dyDescent="0.25">
      <c r="A16" s="86">
        <f t="shared" si="0"/>
        <v>11</v>
      </c>
      <c r="B16" s="232" t="s">
        <v>195</v>
      </c>
      <c r="C16" s="233">
        <v>1</v>
      </c>
      <c r="D16" s="233">
        <v>2002</v>
      </c>
      <c r="E16" s="230">
        <v>10</v>
      </c>
      <c r="F16" s="970"/>
      <c r="I16" s="470"/>
    </row>
    <row r="17" spans="1:9" x14ac:dyDescent="0.25">
      <c r="A17" s="86">
        <f t="shared" si="0"/>
        <v>12</v>
      </c>
      <c r="B17" s="232" t="s">
        <v>196</v>
      </c>
      <c r="C17" s="233">
        <v>2</v>
      </c>
      <c r="D17" s="233">
        <v>2012</v>
      </c>
      <c r="E17" s="230">
        <v>10</v>
      </c>
      <c r="F17" s="970"/>
      <c r="I17" s="470"/>
    </row>
    <row r="18" spans="1:9" ht="16.5" customHeight="1" x14ac:dyDescent="0.25">
      <c r="A18" s="86" t="e">
        <f>#REF!+1</f>
        <v>#REF!</v>
      </c>
      <c r="B18" s="232" t="s">
        <v>198</v>
      </c>
      <c r="C18" s="233">
        <v>1</v>
      </c>
      <c r="D18" s="233">
        <v>2012</v>
      </c>
      <c r="E18" s="230">
        <v>10</v>
      </c>
      <c r="F18" s="970"/>
      <c r="I18" s="470"/>
    </row>
    <row r="19" spans="1:9" x14ac:dyDescent="0.25">
      <c r="A19" s="86" t="e">
        <f t="shared" si="0"/>
        <v>#REF!</v>
      </c>
      <c r="B19" s="232" t="s">
        <v>199</v>
      </c>
      <c r="C19" s="233">
        <v>3</v>
      </c>
      <c r="D19" s="233">
        <v>2012</v>
      </c>
      <c r="E19" s="230">
        <v>10</v>
      </c>
      <c r="F19" s="970"/>
      <c r="I19" s="470"/>
    </row>
    <row r="20" spans="1:9" x14ac:dyDescent="0.25">
      <c r="C20" s="11">
        <f>SUM(C6:C19)</f>
        <v>17</v>
      </c>
      <c r="E20" s="230"/>
      <c r="F20" s="400"/>
      <c r="I20" s="470"/>
    </row>
    <row r="21" spans="1:9" x14ac:dyDescent="0.25"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</sheetData>
  <mergeCells count="4">
    <mergeCell ref="E1:I1"/>
    <mergeCell ref="A3:B3"/>
    <mergeCell ref="C3:D3"/>
    <mergeCell ref="F6:F19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30"/>
  <sheetViews>
    <sheetView workbookViewId="0">
      <selection activeCell="B6" sqref="B6:B28"/>
    </sheetView>
  </sheetViews>
  <sheetFormatPr defaultRowHeight="15" x14ac:dyDescent="0.25"/>
  <cols>
    <col min="2" max="2" width="65.5703125" customWidth="1"/>
    <col min="3" max="3" width="18" customWidth="1"/>
    <col min="4" max="4" width="18.85546875" customWidth="1"/>
    <col min="9" max="9" width="50.28515625" style="469" customWidth="1"/>
  </cols>
  <sheetData>
    <row r="1" spans="1:10" x14ac:dyDescent="0.25">
      <c r="E1" s="924" t="s">
        <v>16</v>
      </c>
      <c r="F1" s="924"/>
      <c r="G1" s="924"/>
      <c r="H1" s="924"/>
      <c r="I1" s="924"/>
      <c r="J1" s="924"/>
    </row>
    <row r="3" spans="1:10" ht="35.25" customHeight="1" x14ac:dyDescent="0.25">
      <c r="A3" s="972" t="s">
        <v>735</v>
      </c>
      <c r="B3" s="972"/>
      <c r="C3" s="971" t="s">
        <v>736</v>
      </c>
      <c r="D3" s="971"/>
    </row>
    <row r="4" spans="1:10" ht="43.5" customHeight="1" x14ac:dyDescent="0.25">
      <c r="A4" s="95" t="s">
        <v>0</v>
      </c>
      <c r="B4" s="95" t="s">
        <v>3</v>
      </c>
      <c r="C4" s="95" t="s">
        <v>1</v>
      </c>
      <c r="D4" s="95" t="s">
        <v>2</v>
      </c>
      <c r="E4" s="527" t="s">
        <v>1218</v>
      </c>
      <c r="F4" s="527" t="s">
        <v>1219</v>
      </c>
    </row>
    <row r="5" spans="1:10" ht="15.75" thickBot="1" x14ac:dyDescent="0.3">
      <c r="A5" s="86">
        <v>1</v>
      </c>
      <c r="B5" s="86">
        <v>2</v>
      </c>
      <c r="C5" s="86">
        <v>3</v>
      </c>
      <c r="D5" s="86">
        <v>4</v>
      </c>
      <c r="E5" s="527">
        <v>5</v>
      </c>
      <c r="F5" s="96">
        <v>6</v>
      </c>
    </row>
    <row r="6" spans="1:10" ht="30.75" customHeight="1" thickBot="1" x14ac:dyDescent="0.3">
      <c r="A6" s="96">
        <v>1</v>
      </c>
      <c r="B6" s="706" t="s">
        <v>911</v>
      </c>
      <c r="C6" s="237">
        <v>1</v>
      </c>
      <c r="D6" s="237">
        <v>2007</v>
      </c>
      <c r="E6" s="470">
        <v>12</v>
      </c>
      <c r="F6" s="970" t="s">
        <v>899</v>
      </c>
      <c r="I6" s="645" t="s">
        <v>1704</v>
      </c>
    </row>
    <row r="7" spans="1:10" x14ac:dyDescent="0.25">
      <c r="A7" s="96">
        <v>2</v>
      </c>
      <c r="B7" s="706" t="s">
        <v>911</v>
      </c>
      <c r="C7" s="237">
        <v>1</v>
      </c>
      <c r="D7" s="237">
        <v>2007</v>
      </c>
      <c r="E7" s="470">
        <v>12</v>
      </c>
      <c r="F7" s="970"/>
      <c r="I7" s="555"/>
    </row>
    <row r="8" spans="1:10" x14ac:dyDescent="0.25">
      <c r="A8" s="96">
        <v>3</v>
      </c>
      <c r="B8" s="706" t="s">
        <v>911</v>
      </c>
      <c r="C8" s="237">
        <v>1</v>
      </c>
      <c r="D8" s="237">
        <v>2010</v>
      </c>
      <c r="E8" s="470">
        <v>12</v>
      </c>
      <c r="F8" s="970"/>
      <c r="I8" s="470"/>
    </row>
    <row r="9" spans="1:10" x14ac:dyDescent="0.25">
      <c r="A9" s="96">
        <v>4</v>
      </c>
      <c r="B9" s="706" t="s">
        <v>912</v>
      </c>
      <c r="C9" s="237">
        <v>1</v>
      </c>
      <c r="D9" s="237">
        <v>2016</v>
      </c>
      <c r="E9" s="470">
        <v>12</v>
      </c>
      <c r="F9" s="970"/>
      <c r="I9" s="470"/>
    </row>
    <row r="10" spans="1:10" x14ac:dyDescent="0.25">
      <c r="A10" s="96">
        <v>5</v>
      </c>
      <c r="B10" s="706" t="s">
        <v>657</v>
      </c>
      <c r="C10" s="237">
        <v>1</v>
      </c>
      <c r="D10" s="237">
        <v>2006</v>
      </c>
      <c r="E10" s="470">
        <v>12</v>
      </c>
      <c r="F10" s="970"/>
      <c r="I10" s="470"/>
    </row>
    <row r="11" spans="1:10" x14ac:dyDescent="0.25">
      <c r="A11" s="96">
        <v>6</v>
      </c>
      <c r="B11" s="706" t="s">
        <v>771</v>
      </c>
      <c r="C11" s="237">
        <v>1</v>
      </c>
      <c r="D11" s="237">
        <v>2006</v>
      </c>
      <c r="E11" s="470">
        <v>12</v>
      </c>
      <c r="F11" s="970"/>
      <c r="I11" s="470"/>
    </row>
    <row r="12" spans="1:10" x14ac:dyDescent="0.25">
      <c r="A12" s="96">
        <v>7</v>
      </c>
      <c r="B12" s="706" t="s">
        <v>913</v>
      </c>
      <c r="C12" s="237">
        <v>1</v>
      </c>
      <c r="D12" s="237">
        <v>2006</v>
      </c>
      <c r="E12" s="470">
        <v>12</v>
      </c>
      <c r="F12" s="970"/>
      <c r="I12" s="470"/>
    </row>
    <row r="13" spans="1:10" x14ac:dyDescent="0.25">
      <c r="A13" s="96">
        <v>8</v>
      </c>
      <c r="B13" s="706" t="s">
        <v>658</v>
      </c>
      <c r="C13" s="237">
        <v>1</v>
      </c>
      <c r="D13" s="237">
        <v>2001</v>
      </c>
      <c r="E13" s="470">
        <v>12</v>
      </c>
      <c r="F13" s="970"/>
      <c r="I13" s="470"/>
    </row>
    <row r="14" spans="1:10" x14ac:dyDescent="0.25">
      <c r="A14" s="96">
        <v>9</v>
      </c>
      <c r="B14" s="706" t="s">
        <v>406</v>
      </c>
      <c r="C14" s="237">
        <v>1</v>
      </c>
      <c r="D14" s="237">
        <v>2010</v>
      </c>
      <c r="E14" s="470">
        <v>12</v>
      </c>
      <c r="F14" s="970"/>
      <c r="I14" s="470"/>
    </row>
    <row r="15" spans="1:10" x14ac:dyDescent="0.25">
      <c r="A15" s="96">
        <v>10</v>
      </c>
      <c r="B15" s="706" t="s">
        <v>814</v>
      </c>
      <c r="C15" s="237">
        <v>1</v>
      </c>
      <c r="D15" s="237">
        <v>2010</v>
      </c>
      <c r="E15" s="470">
        <v>12</v>
      </c>
      <c r="F15" s="970"/>
      <c r="I15" s="470"/>
    </row>
    <row r="16" spans="1:10" x14ac:dyDescent="0.25">
      <c r="A16" s="96">
        <v>11</v>
      </c>
      <c r="B16" s="706" t="s">
        <v>914</v>
      </c>
      <c r="C16" s="237">
        <v>1</v>
      </c>
      <c r="D16" s="237">
        <v>1992</v>
      </c>
      <c r="E16" s="470">
        <v>12</v>
      </c>
      <c r="F16" s="970"/>
      <c r="I16" s="470"/>
    </row>
    <row r="17" spans="1:9" x14ac:dyDescent="0.25">
      <c r="A17" s="96">
        <v>12</v>
      </c>
      <c r="B17" s="706" t="s">
        <v>659</v>
      </c>
      <c r="C17" s="237">
        <v>1</v>
      </c>
      <c r="D17" s="237">
        <v>2001</v>
      </c>
      <c r="E17" s="470">
        <v>12</v>
      </c>
      <c r="F17" s="970"/>
      <c r="I17" s="470"/>
    </row>
    <row r="18" spans="1:9" x14ac:dyDescent="0.25">
      <c r="A18" s="96">
        <v>13</v>
      </c>
      <c r="B18" s="706" t="s">
        <v>912</v>
      </c>
      <c r="C18" s="237">
        <v>1</v>
      </c>
      <c r="D18" s="237">
        <v>2008</v>
      </c>
      <c r="E18" s="470">
        <v>12</v>
      </c>
      <c r="F18" s="970"/>
      <c r="I18" s="470"/>
    </row>
    <row r="19" spans="1:9" x14ac:dyDescent="0.25">
      <c r="A19" s="96">
        <v>14</v>
      </c>
      <c r="B19" s="706" t="s">
        <v>132</v>
      </c>
      <c r="C19" s="237">
        <v>1</v>
      </c>
      <c r="D19" s="237">
        <v>2007</v>
      </c>
      <c r="E19" s="470">
        <v>12</v>
      </c>
      <c r="F19" s="970"/>
      <c r="I19" s="470"/>
    </row>
    <row r="20" spans="1:9" x14ac:dyDescent="0.25">
      <c r="A20" s="96">
        <v>15</v>
      </c>
      <c r="B20" s="706" t="s">
        <v>915</v>
      </c>
      <c r="C20" s="237">
        <v>1</v>
      </c>
      <c r="D20" s="237">
        <v>2008</v>
      </c>
      <c r="E20" s="470">
        <v>12</v>
      </c>
      <c r="F20" s="970"/>
      <c r="I20" s="470"/>
    </row>
    <row r="21" spans="1:9" x14ac:dyDescent="0.25">
      <c r="A21" s="96">
        <v>16</v>
      </c>
      <c r="B21" s="706" t="s">
        <v>137</v>
      </c>
      <c r="C21" s="237">
        <v>1</v>
      </c>
      <c r="D21" s="237">
        <v>2010</v>
      </c>
      <c r="E21" s="470">
        <v>12</v>
      </c>
      <c r="F21" s="970"/>
      <c r="I21" s="470"/>
    </row>
    <row r="22" spans="1:9" x14ac:dyDescent="0.25">
      <c r="A22" s="96">
        <v>17</v>
      </c>
      <c r="B22" s="706" t="s">
        <v>916</v>
      </c>
      <c r="C22" s="237">
        <v>1</v>
      </c>
      <c r="D22" s="237">
        <v>2012</v>
      </c>
      <c r="E22" s="470">
        <v>12</v>
      </c>
      <c r="F22" s="970"/>
      <c r="I22" s="470"/>
    </row>
    <row r="23" spans="1:9" x14ac:dyDescent="0.25">
      <c r="A23" s="96">
        <v>18</v>
      </c>
      <c r="B23" s="706" t="s">
        <v>89</v>
      </c>
      <c r="C23" s="237">
        <v>1</v>
      </c>
      <c r="D23" s="237">
        <v>2009</v>
      </c>
      <c r="E23" s="470">
        <v>12</v>
      </c>
      <c r="F23" s="970"/>
      <c r="I23" s="470"/>
    </row>
    <row r="24" spans="1:9" x14ac:dyDescent="0.25">
      <c r="A24" s="96">
        <v>19</v>
      </c>
      <c r="B24" s="706" t="s">
        <v>917</v>
      </c>
      <c r="C24" s="237">
        <v>1</v>
      </c>
      <c r="D24" s="237">
        <v>2010</v>
      </c>
      <c r="E24" s="470">
        <v>12</v>
      </c>
      <c r="F24" s="970"/>
      <c r="I24" s="470"/>
    </row>
    <row r="25" spans="1:9" x14ac:dyDescent="0.25">
      <c r="A25" s="96">
        <v>20</v>
      </c>
      <c r="B25" s="706" t="s">
        <v>275</v>
      </c>
      <c r="C25" s="237">
        <v>1</v>
      </c>
      <c r="D25" s="237">
        <v>2004</v>
      </c>
      <c r="E25" s="470">
        <v>12</v>
      </c>
      <c r="F25" s="970"/>
      <c r="I25" s="470"/>
    </row>
    <row r="26" spans="1:9" x14ac:dyDescent="0.25">
      <c r="A26" s="96">
        <v>21</v>
      </c>
      <c r="B26" s="706" t="s">
        <v>918</v>
      </c>
      <c r="C26" s="237">
        <v>1</v>
      </c>
      <c r="D26" s="237">
        <v>2010</v>
      </c>
      <c r="E26" s="470">
        <v>12</v>
      </c>
      <c r="F26" s="970"/>
      <c r="I26" s="470"/>
    </row>
    <row r="27" spans="1:9" x14ac:dyDescent="0.25">
      <c r="A27" s="96">
        <v>22</v>
      </c>
      <c r="B27" s="689" t="s">
        <v>919</v>
      </c>
      <c r="C27" s="238">
        <v>1</v>
      </c>
      <c r="D27" s="238">
        <v>2010</v>
      </c>
      <c r="E27" s="470">
        <v>12</v>
      </c>
      <c r="F27" s="970"/>
      <c r="I27" s="470"/>
    </row>
    <row r="28" spans="1:9" s="469" customFormat="1" x14ac:dyDescent="0.25">
      <c r="A28" s="266">
        <v>23</v>
      </c>
      <c r="B28" s="707" t="s">
        <v>375</v>
      </c>
      <c r="C28" s="655">
        <v>1</v>
      </c>
      <c r="D28" s="563">
        <v>2017</v>
      </c>
      <c r="E28" s="558">
        <v>12</v>
      </c>
      <c r="F28" s="705"/>
      <c r="I28" s="15"/>
    </row>
    <row r="29" spans="1:9" s="469" customFormat="1" x14ac:dyDescent="0.25">
      <c r="A29" s="266"/>
      <c r="B29" s="703"/>
      <c r="C29" s="704"/>
      <c r="D29" s="704"/>
      <c r="E29" s="15"/>
      <c r="F29" s="705"/>
      <c r="I29" s="15"/>
    </row>
    <row r="30" spans="1:9" x14ac:dyDescent="0.25">
      <c r="C30">
        <f>SUM(C6:C27)</f>
        <v>22</v>
      </c>
    </row>
  </sheetData>
  <mergeCells count="4">
    <mergeCell ref="E1:J1"/>
    <mergeCell ref="C3:D3"/>
    <mergeCell ref="A3:B3"/>
    <mergeCell ref="F6:F27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9"/>
  <sheetViews>
    <sheetView workbookViewId="0">
      <selection activeCell="A3" sqref="A3:B3"/>
    </sheetView>
  </sheetViews>
  <sheetFormatPr defaultRowHeight="15" x14ac:dyDescent="0.25"/>
  <cols>
    <col min="2" max="2" width="64.5703125" customWidth="1"/>
    <col min="3" max="3" width="15.7109375" customWidth="1"/>
    <col min="4" max="4" width="18.28515625" customWidth="1"/>
    <col min="5" max="6" width="9.140625" hidden="1" customWidth="1"/>
    <col min="10" max="10" width="50.28515625" style="469" customWidth="1"/>
  </cols>
  <sheetData>
    <row r="1" spans="1:10" x14ac:dyDescent="0.25">
      <c r="E1" s="924"/>
      <c r="F1" s="924"/>
      <c r="G1" s="924"/>
      <c r="H1" s="924"/>
      <c r="I1" s="924"/>
    </row>
    <row r="3" spans="1:10" ht="44.25" customHeight="1" x14ac:dyDescent="0.25">
      <c r="A3" s="1006" t="s">
        <v>663</v>
      </c>
      <c r="B3" s="1006"/>
      <c r="C3" s="1007" t="s">
        <v>664</v>
      </c>
      <c r="D3" s="1007"/>
      <c r="E3" s="107"/>
      <c r="F3" s="108"/>
      <c r="G3" s="73"/>
    </row>
    <row r="4" spans="1:10" ht="47.25" customHeight="1" x14ac:dyDescent="0.25">
      <c r="A4" s="75" t="s">
        <v>0</v>
      </c>
      <c r="B4" s="74" t="s">
        <v>3</v>
      </c>
      <c r="C4" s="76" t="s">
        <v>1</v>
      </c>
      <c r="D4" s="76" t="s">
        <v>2</v>
      </c>
      <c r="E4" s="73"/>
      <c r="F4" s="73"/>
      <c r="G4" s="527" t="s">
        <v>1218</v>
      </c>
      <c r="H4" s="527" t="s">
        <v>1219</v>
      </c>
    </row>
    <row r="5" spans="1:10" ht="15.75" thickBot="1" x14ac:dyDescent="0.3">
      <c r="A5" s="75">
        <v>1</v>
      </c>
      <c r="B5" s="75">
        <v>2</v>
      </c>
      <c r="C5" s="75">
        <v>3</v>
      </c>
      <c r="D5" s="75">
        <v>4</v>
      </c>
      <c r="E5" s="73"/>
      <c r="F5" s="73"/>
      <c r="G5" s="527">
        <v>5</v>
      </c>
      <c r="H5" s="96">
        <v>6</v>
      </c>
    </row>
    <row r="6" spans="1:10" ht="30" customHeight="1" thickBot="1" x14ac:dyDescent="0.3">
      <c r="A6" s="75">
        <v>1</v>
      </c>
      <c r="B6" s="805" t="s">
        <v>1749</v>
      </c>
      <c r="C6" s="806">
        <v>3</v>
      </c>
      <c r="D6" s="807">
        <v>2017</v>
      </c>
      <c r="E6" s="229"/>
      <c r="F6" s="229"/>
      <c r="G6" s="240">
        <v>11</v>
      </c>
      <c r="H6" s="970" t="s">
        <v>910</v>
      </c>
      <c r="J6" s="645" t="s">
        <v>1704</v>
      </c>
    </row>
    <row r="7" spans="1:10" x14ac:dyDescent="0.25">
      <c r="A7" s="75">
        <v>2</v>
      </c>
      <c r="B7" s="805" t="s">
        <v>1750</v>
      </c>
      <c r="C7" s="806">
        <v>1</v>
      </c>
      <c r="D7" s="807">
        <v>2017</v>
      </c>
      <c r="E7" s="229"/>
      <c r="F7" s="229"/>
      <c r="G7" s="240">
        <v>11</v>
      </c>
      <c r="H7" s="970"/>
      <c r="J7" s="555"/>
    </row>
    <row r="8" spans="1:10" x14ac:dyDescent="0.25">
      <c r="A8" s="75">
        <v>3</v>
      </c>
      <c r="B8" s="805" t="s">
        <v>1751</v>
      </c>
      <c r="C8" s="806">
        <v>4</v>
      </c>
      <c r="D8" s="807">
        <v>2017</v>
      </c>
      <c r="E8" s="229"/>
      <c r="F8" s="229"/>
      <c r="G8" s="240">
        <v>11</v>
      </c>
      <c r="H8" s="970"/>
      <c r="J8" s="470"/>
    </row>
    <row r="9" spans="1:10" x14ac:dyDescent="0.25">
      <c r="A9" s="75">
        <v>4</v>
      </c>
      <c r="B9" s="805" t="s">
        <v>1752</v>
      </c>
      <c r="C9" s="806">
        <v>1</v>
      </c>
      <c r="D9" s="807">
        <v>2018</v>
      </c>
      <c r="E9" s="229"/>
      <c r="F9" s="229"/>
      <c r="G9" s="240">
        <v>11</v>
      </c>
      <c r="H9" s="970"/>
      <c r="J9" s="470"/>
    </row>
    <row r="10" spans="1:10" x14ac:dyDescent="0.25">
      <c r="A10" s="75">
        <v>5</v>
      </c>
      <c r="B10" s="805" t="s">
        <v>63</v>
      </c>
      <c r="C10" s="806">
        <v>1</v>
      </c>
      <c r="D10" s="807">
        <v>2004</v>
      </c>
      <c r="E10" s="229"/>
      <c r="F10" s="229"/>
      <c r="G10" s="240">
        <v>11</v>
      </c>
      <c r="H10" s="970"/>
      <c r="J10" s="470"/>
    </row>
    <row r="11" spans="1:10" x14ac:dyDescent="0.25">
      <c r="A11" s="75">
        <v>6</v>
      </c>
      <c r="B11" s="805" t="s">
        <v>1753</v>
      </c>
      <c r="C11" s="806">
        <v>2</v>
      </c>
      <c r="D11" s="807">
        <v>2005.2</v>
      </c>
      <c r="E11" s="229"/>
      <c r="F11" s="229"/>
      <c r="G11" s="240">
        <v>11</v>
      </c>
      <c r="H11" s="970"/>
      <c r="J11" s="470"/>
    </row>
    <row r="12" spans="1:10" x14ac:dyDescent="0.25">
      <c r="A12" s="75">
        <v>7</v>
      </c>
      <c r="B12" s="805" t="s">
        <v>1754</v>
      </c>
      <c r="C12" s="806">
        <v>1</v>
      </c>
      <c r="D12" s="807">
        <v>2005</v>
      </c>
      <c r="E12" s="229"/>
      <c r="F12" s="229"/>
      <c r="G12" s="240">
        <v>11</v>
      </c>
      <c r="H12" s="970"/>
      <c r="J12" s="470"/>
    </row>
    <row r="13" spans="1:10" x14ac:dyDescent="0.25">
      <c r="A13" s="75">
        <v>8</v>
      </c>
      <c r="B13" s="805" t="s">
        <v>1755</v>
      </c>
      <c r="C13" s="806">
        <v>2</v>
      </c>
      <c r="D13" s="807">
        <v>2013</v>
      </c>
      <c r="E13" s="229"/>
      <c r="F13" s="229"/>
      <c r="G13" s="240">
        <v>11</v>
      </c>
      <c r="H13" s="970"/>
      <c r="J13" s="470"/>
    </row>
    <row r="14" spans="1:10" x14ac:dyDescent="0.25">
      <c r="A14" s="75">
        <v>9</v>
      </c>
      <c r="B14" s="805" t="s">
        <v>1756</v>
      </c>
      <c r="C14" s="806">
        <v>1</v>
      </c>
      <c r="D14" s="807">
        <v>2013</v>
      </c>
      <c r="E14" s="229"/>
      <c r="F14" s="229"/>
      <c r="G14" s="240">
        <v>11</v>
      </c>
      <c r="H14" s="970"/>
      <c r="J14" s="470"/>
    </row>
    <row r="15" spans="1:10" x14ac:dyDescent="0.25">
      <c r="A15" s="75">
        <v>10</v>
      </c>
      <c r="B15" s="805" t="s">
        <v>1103</v>
      </c>
      <c r="C15" s="806">
        <v>1</v>
      </c>
      <c r="D15" s="807">
        <v>2007</v>
      </c>
      <c r="E15" s="229"/>
      <c r="F15" s="229"/>
      <c r="G15" s="240">
        <v>11</v>
      </c>
      <c r="H15" s="970"/>
      <c r="J15" s="470"/>
    </row>
    <row r="16" spans="1:10" x14ac:dyDescent="0.25">
      <c r="A16" s="75">
        <v>11</v>
      </c>
      <c r="B16" s="805" t="s">
        <v>1757</v>
      </c>
      <c r="C16" s="806">
        <v>1</v>
      </c>
      <c r="D16" s="807">
        <v>2013</v>
      </c>
      <c r="E16" s="229"/>
      <c r="F16" s="229"/>
      <c r="G16" s="240">
        <v>11</v>
      </c>
      <c r="H16" s="970"/>
      <c r="J16" s="470"/>
    </row>
    <row r="17" spans="1:10" x14ac:dyDescent="0.25">
      <c r="A17" s="75">
        <v>12</v>
      </c>
      <c r="B17" s="805" t="s">
        <v>1758</v>
      </c>
      <c r="C17" s="806">
        <v>1</v>
      </c>
      <c r="D17" s="807">
        <v>2018</v>
      </c>
      <c r="E17" s="229"/>
      <c r="F17" s="229"/>
      <c r="G17" s="240">
        <v>11</v>
      </c>
      <c r="H17" s="970"/>
      <c r="J17" s="470"/>
    </row>
    <row r="18" spans="1:10" x14ac:dyDescent="0.25">
      <c r="A18" s="75">
        <v>13</v>
      </c>
      <c r="B18" s="805" t="s">
        <v>1759</v>
      </c>
      <c r="C18" s="806">
        <v>1</v>
      </c>
      <c r="D18" s="807">
        <v>2018</v>
      </c>
      <c r="E18" s="229"/>
      <c r="F18" s="229"/>
      <c r="G18" s="240">
        <v>11</v>
      </c>
      <c r="H18" s="970"/>
      <c r="J18" s="470"/>
    </row>
    <row r="19" spans="1:10" x14ac:dyDescent="0.25">
      <c r="A19" s="75">
        <v>14</v>
      </c>
      <c r="B19" s="805" t="s">
        <v>1581</v>
      </c>
      <c r="C19" s="806">
        <v>1</v>
      </c>
      <c r="D19" s="807">
        <v>2013</v>
      </c>
      <c r="E19" s="229"/>
      <c r="F19" s="229"/>
      <c r="G19" s="240">
        <v>11</v>
      </c>
      <c r="H19" s="970"/>
      <c r="J19" s="470"/>
    </row>
    <row r="20" spans="1:10" x14ac:dyDescent="0.25">
      <c r="A20" s="75">
        <v>15</v>
      </c>
      <c r="B20" s="805" t="s">
        <v>242</v>
      </c>
      <c r="C20" s="806">
        <v>1</v>
      </c>
      <c r="D20" s="807">
        <v>2001</v>
      </c>
      <c r="E20" s="229"/>
      <c r="F20" s="229"/>
      <c r="G20" s="240">
        <v>11</v>
      </c>
      <c r="H20" s="970"/>
      <c r="J20" s="470"/>
    </row>
    <row r="21" spans="1:10" x14ac:dyDescent="0.25">
      <c r="A21" s="75">
        <v>16</v>
      </c>
      <c r="B21" s="805" t="s">
        <v>1760</v>
      </c>
      <c r="C21" s="806">
        <v>1</v>
      </c>
      <c r="D21" s="807">
        <v>2016</v>
      </c>
      <c r="E21" s="229"/>
      <c r="F21" s="229"/>
      <c r="G21" s="240">
        <v>11</v>
      </c>
      <c r="H21" s="970"/>
      <c r="J21" s="470"/>
    </row>
    <row r="22" spans="1:10" x14ac:dyDescent="0.25">
      <c r="A22" s="75">
        <v>17</v>
      </c>
      <c r="B22" s="805" t="s">
        <v>1761</v>
      </c>
      <c r="C22" s="806">
        <v>1</v>
      </c>
      <c r="D22" s="807">
        <v>2016</v>
      </c>
      <c r="G22" s="240">
        <v>11</v>
      </c>
      <c r="H22" s="970"/>
      <c r="J22" s="470"/>
    </row>
    <row r="23" spans="1:10" x14ac:dyDescent="0.25">
      <c r="A23" s="75">
        <v>18</v>
      </c>
      <c r="B23" s="805" t="s">
        <v>1762</v>
      </c>
      <c r="C23" s="806">
        <v>1</v>
      </c>
      <c r="D23" s="807">
        <v>2016</v>
      </c>
      <c r="G23" s="240">
        <v>11</v>
      </c>
      <c r="H23" s="970"/>
      <c r="J23" s="470"/>
    </row>
    <row r="24" spans="1:10" x14ac:dyDescent="0.25">
      <c r="B24" s="805" t="s">
        <v>1763</v>
      </c>
      <c r="C24" s="806">
        <v>1</v>
      </c>
      <c r="D24" s="807">
        <v>2016</v>
      </c>
      <c r="G24" s="391">
        <v>11</v>
      </c>
      <c r="J24" s="470"/>
    </row>
    <row r="25" spans="1:10" x14ac:dyDescent="0.25">
      <c r="B25" s="805" t="s">
        <v>1764</v>
      </c>
      <c r="C25" s="806">
        <v>2</v>
      </c>
      <c r="D25" s="807">
        <v>2016</v>
      </c>
      <c r="G25" s="391">
        <v>11</v>
      </c>
      <c r="J25" s="470"/>
    </row>
    <row r="26" spans="1:10" x14ac:dyDescent="0.25">
      <c r="B26" s="805" t="s">
        <v>666</v>
      </c>
      <c r="C26" s="806">
        <v>1</v>
      </c>
      <c r="D26" s="807">
        <v>1982</v>
      </c>
      <c r="G26" s="391">
        <v>11</v>
      </c>
      <c r="J26" s="470"/>
    </row>
    <row r="27" spans="1:10" x14ac:dyDescent="0.25">
      <c r="B27" s="805" t="s">
        <v>441</v>
      </c>
      <c r="C27" s="806">
        <v>1</v>
      </c>
      <c r="D27" s="807">
        <v>2007</v>
      </c>
      <c r="G27" s="391">
        <v>11</v>
      </c>
      <c r="J27" s="470"/>
    </row>
    <row r="28" spans="1:10" x14ac:dyDescent="0.25">
      <c r="B28" s="805" t="s">
        <v>920</v>
      </c>
      <c r="C28" s="806">
        <v>1</v>
      </c>
      <c r="D28" s="807">
        <v>2015</v>
      </c>
      <c r="G28" s="391">
        <v>11</v>
      </c>
      <c r="J28" s="470"/>
    </row>
    <row r="29" spans="1:10" x14ac:dyDescent="0.25">
      <c r="B29" s="805" t="s">
        <v>1765</v>
      </c>
      <c r="C29" s="806">
        <v>2</v>
      </c>
      <c r="D29" s="807">
        <v>1995</v>
      </c>
      <c r="G29" s="391">
        <v>11</v>
      </c>
    </row>
  </sheetData>
  <mergeCells count="4">
    <mergeCell ref="E1:I1"/>
    <mergeCell ref="A3:B3"/>
    <mergeCell ref="C3:D3"/>
    <mergeCell ref="H6:H23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0"/>
  <sheetViews>
    <sheetView workbookViewId="0">
      <selection activeCell="B30" sqref="B30"/>
    </sheetView>
  </sheetViews>
  <sheetFormatPr defaultRowHeight="15" x14ac:dyDescent="0.25"/>
  <cols>
    <col min="2" max="2" width="65.85546875" customWidth="1"/>
    <col min="3" max="3" width="17.140625" customWidth="1"/>
    <col min="4" max="4" width="21.5703125" customWidth="1"/>
    <col min="5" max="5" width="16.28515625" customWidth="1"/>
    <col min="6" max="6" width="12.7109375" customWidth="1"/>
    <col min="8" max="8" width="50.28515625" style="469" customWidth="1"/>
  </cols>
  <sheetData>
    <row r="1" spans="1:9" x14ac:dyDescent="0.25">
      <c r="E1" s="924"/>
      <c r="F1" s="924"/>
      <c r="G1" s="924"/>
      <c r="H1" s="924"/>
      <c r="I1" s="924"/>
    </row>
    <row r="3" spans="1:9" ht="30" customHeight="1" x14ac:dyDescent="0.25">
      <c r="A3" s="998" t="s">
        <v>663</v>
      </c>
      <c r="B3" s="998"/>
      <c r="C3" s="966" t="s">
        <v>665</v>
      </c>
      <c r="D3" s="966"/>
      <c r="E3" s="107"/>
      <c r="F3" s="108"/>
      <c r="G3" s="77"/>
    </row>
    <row r="4" spans="1:9" ht="48.75" customHeight="1" x14ac:dyDescent="0.25">
      <c r="A4" s="109" t="s">
        <v>0</v>
      </c>
      <c r="B4" s="121" t="s">
        <v>3</v>
      </c>
      <c r="C4" s="110" t="s">
        <v>1</v>
      </c>
      <c r="D4" s="110" t="s">
        <v>2</v>
      </c>
      <c r="E4" s="527" t="s">
        <v>1218</v>
      </c>
      <c r="F4" s="527" t="s">
        <v>1219</v>
      </c>
      <c r="G4" s="77"/>
    </row>
    <row r="5" spans="1:9" ht="15.75" thickBot="1" x14ac:dyDescent="0.3">
      <c r="A5" s="109">
        <v>1</v>
      </c>
      <c r="B5" s="109">
        <v>2</v>
      </c>
      <c r="C5" s="109">
        <v>3</v>
      </c>
      <c r="D5" s="109">
        <v>4</v>
      </c>
      <c r="E5" s="527">
        <v>5</v>
      </c>
      <c r="F5" s="96">
        <v>6</v>
      </c>
      <c r="G5" s="77"/>
    </row>
    <row r="6" spans="1:9" ht="27.75" customHeight="1" thickBot="1" x14ac:dyDescent="0.3">
      <c r="A6" s="109">
        <v>1</v>
      </c>
      <c r="B6" s="385" t="s">
        <v>667</v>
      </c>
      <c r="C6" s="391">
        <v>3</v>
      </c>
      <c r="D6" s="391">
        <v>2016</v>
      </c>
      <c r="E6" s="385">
        <v>11</v>
      </c>
      <c r="F6" s="970" t="s">
        <v>910</v>
      </c>
      <c r="G6" s="229"/>
      <c r="H6" s="645" t="s">
        <v>1704</v>
      </c>
    </row>
    <row r="7" spans="1:9" x14ac:dyDescent="0.25">
      <c r="A7" s="109">
        <v>2</v>
      </c>
      <c r="B7" s="385" t="s">
        <v>668</v>
      </c>
      <c r="C7" s="391">
        <v>3</v>
      </c>
      <c r="D7" s="391">
        <v>2016</v>
      </c>
      <c r="E7" s="385">
        <v>11</v>
      </c>
      <c r="F7" s="970"/>
      <c r="G7" s="229"/>
      <c r="H7" s="555"/>
    </row>
    <row r="8" spans="1:9" x14ac:dyDescent="0.25">
      <c r="A8" s="109">
        <v>3</v>
      </c>
      <c r="B8" s="385" t="s">
        <v>371</v>
      </c>
      <c r="C8" s="391">
        <v>1</v>
      </c>
      <c r="D8" s="391">
        <v>2016</v>
      </c>
      <c r="E8" s="385">
        <v>11</v>
      </c>
      <c r="F8" s="970"/>
      <c r="G8" s="229"/>
      <c r="H8" s="470"/>
    </row>
    <row r="9" spans="1:9" x14ac:dyDescent="0.25">
      <c r="A9" s="109">
        <v>4</v>
      </c>
      <c r="B9" s="385" t="s">
        <v>669</v>
      </c>
      <c r="C9" s="391">
        <v>1</v>
      </c>
      <c r="D9" s="391">
        <v>2016</v>
      </c>
      <c r="E9" s="385">
        <v>11</v>
      </c>
      <c r="F9" s="970"/>
      <c r="G9" s="229"/>
      <c r="H9" s="470"/>
    </row>
    <row r="10" spans="1:9" x14ac:dyDescent="0.25">
      <c r="A10" s="109">
        <v>5</v>
      </c>
      <c r="B10" s="385" t="s">
        <v>670</v>
      </c>
      <c r="C10" s="391">
        <v>2</v>
      </c>
      <c r="D10" s="391">
        <v>2016</v>
      </c>
      <c r="E10" s="385">
        <v>11</v>
      </c>
      <c r="F10" s="970"/>
      <c r="G10" s="229"/>
      <c r="H10" s="470"/>
    </row>
    <row r="11" spans="1:9" x14ac:dyDescent="0.25">
      <c r="A11" s="109">
        <v>6</v>
      </c>
      <c r="B11" s="385" t="s">
        <v>671</v>
      </c>
      <c r="C11" s="391">
        <v>1</v>
      </c>
      <c r="D11" s="391">
        <v>2016</v>
      </c>
      <c r="E11" s="385">
        <v>11</v>
      </c>
      <c r="F11" s="970"/>
      <c r="G11" s="229"/>
      <c r="H11" s="470"/>
    </row>
    <row r="12" spans="1:9" x14ac:dyDescent="0.25">
      <c r="A12" s="109">
        <v>7</v>
      </c>
      <c r="B12" s="385" t="s">
        <v>672</v>
      </c>
      <c r="C12" s="391">
        <v>1</v>
      </c>
      <c r="D12" s="391">
        <v>2016</v>
      </c>
      <c r="E12" s="385">
        <v>11</v>
      </c>
      <c r="F12" s="970"/>
      <c r="G12" s="229"/>
      <c r="H12" s="470"/>
    </row>
    <row r="13" spans="1:9" x14ac:dyDescent="0.25">
      <c r="A13" s="109">
        <v>8</v>
      </c>
      <c r="B13" s="385" t="s">
        <v>673</v>
      </c>
      <c r="C13" s="391">
        <v>2</v>
      </c>
      <c r="D13" s="391">
        <v>2016</v>
      </c>
      <c r="E13" s="385">
        <v>11</v>
      </c>
      <c r="F13" s="970"/>
      <c r="G13" s="229"/>
      <c r="H13" s="470"/>
    </row>
    <row r="14" spans="1:9" x14ac:dyDescent="0.25">
      <c r="A14" s="109">
        <v>9</v>
      </c>
      <c r="B14" s="385" t="s">
        <v>674</v>
      </c>
      <c r="C14" s="391">
        <v>1</v>
      </c>
      <c r="D14" s="391">
        <v>2016</v>
      </c>
      <c r="E14" s="385">
        <v>11</v>
      </c>
      <c r="F14" s="970"/>
      <c r="G14" s="229"/>
      <c r="H14" s="470"/>
    </row>
    <row r="15" spans="1:9" x14ac:dyDescent="0.25">
      <c r="A15" s="109">
        <v>10</v>
      </c>
      <c r="B15" s="385" t="s">
        <v>675</v>
      </c>
      <c r="C15" s="391">
        <v>1</v>
      </c>
      <c r="D15" s="391">
        <v>2016</v>
      </c>
      <c r="E15" s="385">
        <v>11</v>
      </c>
      <c r="F15" s="970"/>
      <c r="G15" s="229"/>
      <c r="H15" s="470"/>
    </row>
    <row r="16" spans="1:9" x14ac:dyDescent="0.25">
      <c r="A16" s="109">
        <v>11</v>
      </c>
      <c r="B16" s="385" t="s">
        <v>676</v>
      </c>
      <c r="C16" s="391">
        <v>2</v>
      </c>
      <c r="D16" s="391">
        <v>2016</v>
      </c>
      <c r="E16" s="385">
        <v>11</v>
      </c>
      <c r="F16" s="970"/>
      <c r="G16" s="229"/>
      <c r="H16" s="470"/>
    </row>
    <row r="17" spans="1:8" x14ac:dyDescent="0.25">
      <c r="A17" s="109">
        <v>12</v>
      </c>
      <c r="B17" s="385" t="s">
        <v>677</v>
      </c>
      <c r="C17" s="391">
        <v>1</v>
      </c>
      <c r="D17" s="391">
        <v>2016</v>
      </c>
      <c r="E17" s="385">
        <v>11</v>
      </c>
      <c r="F17" s="970"/>
      <c r="G17" s="229"/>
      <c r="H17" s="470"/>
    </row>
    <row r="18" spans="1:8" x14ac:dyDescent="0.25">
      <c r="A18" s="109">
        <v>13</v>
      </c>
      <c r="B18" s="385" t="s">
        <v>678</v>
      </c>
      <c r="C18" s="391">
        <v>1</v>
      </c>
      <c r="D18" s="391">
        <v>2016</v>
      </c>
      <c r="E18" s="385">
        <v>11</v>
      </c>
      <c r="F18" s="970"/>
      <c r="G18" s="229"/>
      <c r="H18" s="470"/>
    </row>
    <row r="19" spans="1:8" x14ac:dyDescent="0.25">
      <c r="A19" s="109">
        <v>14</v>
      </c>
      <c r="B19" s="385" t="s">
        <v>679</v>
      </c>
      <c r="C19" s="391">
        <v>1</v>
      </c>
      <c r="D19" s="391">
        <v>2016</v>
      </c>
      <c r="E19" s="385">
        <v>11</v>
      </c>
      <c r="F19" s="970"/>
      <c r="G19" s="229"/>
      <c r="H19" s="470"/>
    </row>
    <row r="20" spans="1:8" x14ac:dyDescent="0.25">
      <c r="A20" s="109">
        <v>15</v>
      </c>
      <c r="B20" s="801" t="s">
        <v>680</v>
      </c>
      <c r="C20" s="802">
        <v>3</v>
      </c>
      <c r="D20" s="802">
        <v>2016</v>
      </c>
      <c r="E20" s="801">
        <v>11</v>
      </c>
      <c r="F20" s="970"/>
      <c r="G20" s="229"/>
      <c r="H20" s="470"/>
    </row>
    <row r="21" spans="1:8" x14ac:dyDescent="0.25">
      <c r="A21" s="109">
        <v>16</v>
      </c>
      <c r="B21" s="803" t="s">
        <v>1747</v>
      </c>
      <c r="C21" s="802">
        <v>1</v>
      </c>
      <c r="D21" s="802">
        <v>2016</v>
      </c>
      <c r="E21" s="801">
        <v>11</v>
      </c>
      <c r="F21" s="970"/>
      <c r="G21" s="229"/>
      <c r="H21" s="470"/>
    </row>
    <row r="22" spans="1:8" x14ac:dyDescent="0.25">
      <c r="A22" s="109">
        <v>17</v>
      </c>
      <c r="B22" s="385" t="s">
        <v>681</v>
      </c>
      <c r="C22" s="391">
        <v>1</v>
      </c>
      <c r="D22" s="391">
        <v>2016</v>
      </c>
      <c r="E22" s="385">
        <v>11</v>
      </c>
      <c r="F22" s="970"/>
      <c r="G22" s="229"/>
      <c r="H22" s="470"/>
    </row>
    <row r="23" spans="1:8" x14ac:dyDescent="0.25">
      <c r="A23" s="109">
        <v>18</v>
      </c>
      <c r="B23" s="385" t="s">
        <v>682</v>
      </c>
      <c r="C23" s="391">
        <v>1</v>
      </c>
      <c r="D23" s="391">
        <v>2016</v>
      </c>
      <c r="E23" s="385">
        <v>11</v>
      </c>
      <c r="F23" s="970"/>
      <c r="G23" s="229"/>
      <c r="H23" s="470"/>
    </row>
    <row r="24" spans="1:8" x14ac:dyDescent="0.25">
      <c r="A24" s="109">
        <v>19</v>
      </c>
      <c r="B24" s="385" t="s">
        <v>683</v>
      </c>
      <c r="C24" s="391">
        <v>1</v>
      </c>
      <c r="D24" s="391">
        <v>2016</v>
      </c>
      <c r="E24" s="385">
        <v>11</v>
      </c>
      <c r="F24" s="970"/>
      <c r="G24" s="229"/>
      <c r="H24" s="470"/>
    </row>
    <row r="25" spans="1:8" x14ac:dyDescent="0.25">
      <c r="A25" s="109">
        <v>20</v>
      </c>
      <c r="B25" s="385" t="s">
        <v>684</v>
      </c>
      <c r="C25" s="391">
        <v>5</v>
      </c>
      <c r="D25" s="391">
        <v>2016</v>
      </c>
      <c r="E25" s="385">
        <v>11</v>
      </c>
      <c r="F25" s="970"/>
      <c r="G25" s="229"/>
      <c r="H25" s="470"/>
    </row>
    <row r="26" spans="1:8" x14ac:dyDescent="0.25">
      <c r="A26" s="109">
        <v>21</v>
      </c>
      <c r="B26" s="385" t="s">
        <v>685</v>
      </c>
      <c r="C26" s="391">
        <v>3</v>
      </c>
      <c r="D26" s="391">
        <v>2016</v>
      </c>
      <c r="E26" s="385">
        <v>11</v>
      </c>
      <c r="F26" s="970"/>
      <c r="G26" s="229"/>
      <c r="H26" s="470"/>
    </row>
    <row r="27" spans="1:8" x14ac:dyDescent="0.25">
      <c r="A27" s="109">
        <v>22</v>
      </c>
      <c r="B27" s="385" t="s">
        <v>686</v>
      </c>
      <c r="C27" s="391">
        <v>2</v>
      </c>
      <c r="D27" s="391">
        <v>2016</v>
      </c>
      <c r="E27" s="385">
        <v>11</v>
      </c>
      <c r="F27" s="970"/>
      <c r="H27" s="470"/>
    </row>
    <row r="28" spans="1:8" x14ac:dyDescent="0.25">
      <c r="A28" s="109">
        <v>23</v>
      </c>
      <c r="B28" s="285" t="s">
        <v>922</v>
      </c>
      <c r="C28" s="391">
        <v>12</v>
      </c>
      <c r="D28" s="391">
        <v>2016</v>
      </c>
      <c r="E28" s="285">
        <v>11</v>
      </c>
      <c r="F28" s="970"/>
      <c r="H28" s="470"/>
    </row>
    <row r="29" spans="1:8" x14ac:dyDescent="0.25">
      <c r="A29" s="109">
        <v>24</v>
      </c>
      <c r="B29" s="285" t="s">
        <v>923</v>
      </c>
      <c r="C29" s="391">
        <v>13</v>
      </c>
      <c r="D29" s="391">
        <v>2016</v>
      </c>
      <c r="E29" s="285">
        <v>11</v>
      </c>
    </row>
    <row r="30" spans="1:8" x14ac:dyDescent="0.25">
      <c r="A30" s="109">
        <v>25</v>
      </c>
      <c r="B30" s="801" t="s">
        <v>1748</v>
      </c>
      <c r="C30" s="681">
        <v>1</v>
      </c>
      <c r="D30" s="681">
        <v>2016</v>
      </c>
      <c r="E30" s="804">
        <v>9</v>
      </c>
    </row>
  </sheetData>
  <mergeCells count="4">
    <mergeCell ref="A3:B3"/>
    <mergeCell ref="E1:I1"/>
    <mergeCell ref="C3:D3"/>
    <mergeCell ref="F6:F28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1" max="1" width="9.140625" customWidth="1"/>
    <col min="2" max="2" width="45.7109375" customWidth="1"/>
    <col min="3" max="3" width="15" customWidth="1"/>
    <col min="4" max="4" width="14.5703125" customWidth="1"/>
    <col min="9" max="9" width="50.28515625" style="469" customWidth="1"/>
  </cols>
  <sheetData>
    <row r="1" spans="1:9" x14ac:dyDescent="0.25">
      <c r="B1" s="4" t="s">
        <v>16</v>
      </c>
      <c r="C1" s="4"/>
      <c r="D1" s="4"/>
    </row>
    <row r="3" spans="1:9" ht="64.5" customHeight="1" x14ac:dyDescent="0.25">
      <c r="A3" s="972" t="s">
        <v>37</v>
      </c>
      <c r="B3" s="972"/>
      <c r="C3" s="1008" t="s">
        <v>730</v>
      </c>
      <c r="D3" s="1008"/>
    </row>
    <row r="4" spans="1:9" ht="60" x14ac:dyDescent="0.25">
      <c r="A4" s="122" t="s">
        <v>0</v>
      </c>
      <c r="B4" s="123" t="s">
        <v>3</v>
      </c>
      <c r="C4" s="124" t="s">
        <v>1</v>
      </c>
      <c r="D4" s="124" t="s">
        <v>2</v>
      </c>
      <c r="E4" s="527" t="s">
        <v>1218</v>
      </c>
      <c r="F4" s="527" t="s">
        <v>1219</v>
      </c>
    </row>
    <row r="5" spans="1:9" ht="15.75" thickBot="1" x14ac:dyDescent="0.3">
      <c r="A5" s="122">
        <v>1</v>
      </c>
      <c r="B5" s="122">
        <v>2</v>
      </c>
      <c r="C5" s="122">
        <v>3</v>
      </c>
      <c r="D5" s="122">
        <v>4</v>
      </c>
      <c r="E5" s="527">
        <v>5</v>
      </c>
      <c r="F5" s="96">
        <v>6</v>
      </c>
    </row>
    <row r="6" spans="1:9" ht="32.25" customHeight="1" thickBot="1" x14ac:dyDescent="0.3">
      <c r="A6" s="122">
        <v>1</v>
      </c>
      <c r="B6" s="729" t="s">
        <v>924</v>
      </c>
      <c r="C6" s="730">
        <v>3</v>
      </c>
      <c r="D6" s="731">
        <v>2005</v>
      </c>
      <c r="E6" s="470">
        <v>9</v>
      </c>
      <c r="F6" s="970" t="s">
        <v>897</v>
      </c>
      <c r="I6" s="645" t="s">
        <v>1704</v>
      </c>
    </row>
    <row r="7" spans="1:9" x14ac:dyDescent="0.25">
      <c r="A7" s="122">
        <v>2</v>
      </c>
      <c r="B7" s="726" t="s">
        <v>925</v>
      </c>
      <c r="C7" s="727">
        <v>1</v>
      </c>
      <c r="D7" s="728">
        <v>2004</v>
      </c>
      <c r="E7" s="470">
        <v>9</v>
      </c>
      <c r="F7" s="970"/>
      <c r="I7" s="555"/>
    </row>
    <row r="8" spans="1:9" x14ac:dyDescent="0.25">
      <c r="A8" s="122">
        <v>3</v>
      </c>
      <c r="B8" s="726" t="s">
        <v>926</v>
      </c>
      <c r="C8" s="727">
        <v>1</v>
      </c>
      <c r="D8" s="728">
        <v>2005</v>
      </c>
      <c r="E8" s="470">
        <v>9</v>
      </c>
      <c r="F8" s="970"/>
      <c r="I8" s="470"/>
    </row>
    <row r="9" spans="1:9" x14ac:dyDescent="0.25">
      <c r="A9" s="122">
        <v>4</v>
      </c>
      <c r="B9" s="726" t="s">
        <v>927</v>
      </c>
      <c r="C9" s="727">
        <v>1</v>
      </c>
      <c r="D9" s="728">
        <v>2012</v>
      </c>
      <c r="E9" s="470">
        <v>9</v>
      </c>
      <c r="F9" s="970"/>
      <c r="I9" s="470"/>
    </row>
    <row r="10" spans="1:9" x14ac:dyDescent="0.25">
      <c r="A10" s="122">
        <v>5</v>
      </c>
      <c r="B10" s="726" t="s">
        <v>928</v>
      </c>
      <c r="C10" s="727">
        <v>1</v>
      </c>
      <c r="D10" s="728">
        <v>2008</v>
      </c>
      <c r="E10" s="470">
        <v>9</v>
      </c>
      <c r="F10" s="970"/>
      <c r="I10" s="470"/>
    </row>
    <row r="11" spans="1:9" x14ac:dyDescent="0.25">
      <c r="A11" s="122">
        <v>6</v>
      </c>
      <c r="B11" s="726" t="s">
        <v>929</v>
      </c>
      <c r="C11" s="727">
        <v>1</v>
      </c>
      <c r="D11" s="728">
        <v>2008</v>
      </c>
      <c r="E11" s="470">
        <v>9</v>
      </c>
      <c r="F11" s="970"/>
      <c r="I11" s="470"/>
    </row>
    <row r="12" spans="1:9" x14ac:dyDescent="0.25">
      <c r="A12" s="122">
        <v>7</v>
      </c>
      <c r="B12" s="726" t="s">
        <v>429</v>
      </c>
      <c r="C12" s="727">
        <v>1</v>
      </c>
      <c r="D12" s="728">
        <v>2012</v>
      </c>
      <c r="E12" s="470">
        <v>9</v>
      </c>
      <c r="F12" s="970"/>
      <c r="I12" s="470"/>
    </row>
    <row r="13" spans="1:9" x14ac:dyDescent="0.25">
      <c r="A13" s="122">
        <v>8</v>
      </c>
      <c r="B13" s="726" t="s">
        <v>729</v>
      </c>
      <c r="C13" s="727">
        <v>1</v>
      </c>
      <c r="D13" s="728">
        <v>2012</v>
      </c>
      <c r="E13" s="470">
        <v>9</v>
      </c>
      <c r="F13" s="970"/>
      <c r="I13" s="470"/>
    </row>
    <row r="14" spans="1:9" x14ac:dyDescent="0.25">
      <c r="A14" s="122">
        <v>9</v>
      </c>
      <c r="B14" s="771" t="s">
        <v>930</v>
      </c>
      <c r="C14" s="772">
        <v>1</v>
      </c>
      <c r="D14" s="773">
        <v>2013</v>
      </c>
      <c r="E14" s="470">
        <v>9</v>
      </c>
      <c r="F14" s="970"/>
      <c r="I14" s="470"/>
    </row>
    <row r="15" spans="1:9" x14ac:dyDescent="0.25">
      <c r="A15" s="122">
        <v>10</v>
      </c>
      <c r="B15" s="732" t="s">
        <v>931</v>
      </c>
      <c r="C15" s="733">
        <v>1</v>
      </c>
      <c r="D15" s="733">
        <v>2004</v>
      </c>
      <c r="E15" s="470">
        <v>9</v>
      </c>
      <c r="F15" s="970"/>
      <c r="I15" s="470"/>
    </row>
    <row r="16" spans="1:9" x14ac:dyDescent="0.25">
      <c r="C16">
        <f>SUM(C6:C15)</f>
        <v>12</v>
      </c>
      <c r="E16" s="15"/>
      <c r="F16" s="400"/>
      <c r="I16" s="470"/>
    </row>
    <row r="17" spans="5:9" x14ac:dyDescent="0.25">
      <c r="E17" s="15"/>
      <c r="F17" s="400"/>
      <c r="I17" s="470"/>
    </row>
    <row r="18" spans="5:9" x14ac:dyDescent="0.25">
      <c r="E18" s="15"/>
      <c r="F18" s="400"/>
      <c r="I18" s="470"/>
    </row>
    <row r="19" spans="5:9" x14ac:dyDescent="0.25">
      <c r="E19" s="15"/>
      <c r="F19" s="400"/>
      <c r="I19" s="470"/>
    </row>
    <row r="20" spans="5:9" x14ac:dyDescent="0.25">
      <c r="E20" s="15"/>
      <c r="F20" s="400"/>
      <c r="I20" s="470"/>
    </row>
    <row r="21" spans="5:9" x14ac:dyDescent="0.25">
      <c r="E21" s="15"/>
      <c r="F21" s="400"/>
      <c r="I21" s="470"/>
    </row>
    <row r="22" spans="5:9" x14ac:dyDescent="0.25">
      <c r="E22" s="15"/>
      <c r="F22" s="400"/>
      <c r="I22" s="470"/>
    </row>
    <row r="23" spans="5:9" x14ac:dyDescent="0.25">
      <c r="I23" s="470"/>
    </row>
    <row r="24" spans="5:9" x14ac:dyDescent="0.25">
      <c r="I24" s="470"/>
    </row>
    <row r="25" spans="5:9" x14ac:dyDescent="0.25">
      <c r="I25" s="470"/>
    </row>
    <row r="26" spans="5:9" x14ac:dyDescent="0.25">
      <c r="I26" s="470"/>
    </row>
    <row r="27" spans="5:9" x14ac:dyDescent="0.25">
      <c r="I27" s="470"/>
    </row>
    <row r="28" spans="5:9" x14ac:dyDescent="0.25">
      <c r="I28" s="470"/>
    </row>
  </sheetData>
  <mergeCells count="3">
    <mergeCell ref="C3:D3"/>
    <mergeCell ref="A3:B3"/>
    <mergeCell ref="F6:F15"/>
  </mergeCells>
  <pageMargins left="0.7" right="0.7" top="0.75" bottom="0.75" header="0.3" footer="0.3"/>
  <pageSetup paperSize="9" orientation="portrait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2" max="2" width="55.5703125" customWidth="1"/>
    <col min="3" max="3" width="13.85546875" customWidth="1"/>
    <col min="4" max="4" width="18.7109375" customWidth="1"/>
    <col min="9" max="9" width="50.28515625" style="469" customWidth="1"/>
  </cols>
  <sheetData>
    <row r="1" spans="1:9" x14ac:dyDescent="0.25">
      <c r="E1" s="924"/>
      <c r="F1" s="924"/>
    </row>
    <row r="3" spans="1:9" ht="15" customHeight="1" x14ac:dyDescent="0.25">
      <c r="A3" s="953" t="s">
        <v>486</v>
      </c>
      <c r="B3" s="953"/>
      <c r="C3" s="952" t="s">
        <v>487</v>
      </c>
      <c r="D3" s="952"/>
    </row>
    <row r="4" spans="1:9" ht="60" x14ac:dyDescent="0.25">
      <c r="A4" s="89" t="s">
        <v>0</v>
      </c>
      <c r="B4" s="91" t="s">
        <v>3</v>
      </c>
      <c r="C4" s="91" t="s">
        <v>1</v>
      </c>
      <c r="D4" s="91" t="s">
        <v>2</v>
      </c>
      <c r="E4" s="527" t="s">
        <v>1218</v>
      </c>
      <c r="F4" s="527" t="s">
        <v>1219</v>
      </c>
    </row>
    <row r="5" spans="1:9" ht="15.75" thickBot="1" x14ac:dyDescent="0.3">
      <c r="A5" s="89">
        <v>1</v>
      </c>
      <c r="B5" s="89">
        <v>2</v>
      </c>
      <c r="C5" s="89">
        <v>3</v>
      </c>
      <c r="D5" s="89">
        <v>4</v>
      </c>
      <c r="E5" s="527">
        <v>5</v>
      </c>
      <c r="F5" s="96">
        <v>6</v>
      </c>
    </row>
    <row r="6" spans="1:9" ht="30" customHeight="1" thickBot="1" x14ac:dyDescent="0.3">
      <c r="A6" s="89">
        <v>1</v>
      </c>
      <c r="B6" s="246" t="s">
        <v>488</v>
      </c>
      <c r="C6" s="249">
        <v>1</v>
      </c>
      <c r="D6" s="251">
        <v>2004</v>
      </c>
      <c r="E6" s="245">
        <v>12</v>
      </c>
      <c r="F6" s="951" t="s">
        <v>899</v>
      </c>
      <c r="I6" s="645" t="s">
        <v>1704</v>
      </c>
    </row>
    <row r="7" spans="1:9" x14ac:dyDescent="0.25">
      <c r="A7" s="89">
        <v>2</v>
      </c>
      <c r="B7" s="247" t="s">
        <v>932</v>
      </c>
      <c r="C7" s="248">
        <v>2</v>
      </c>
      <c r="D7" s="250">
        <v>2011</v>
      </c>
      <c r="E7" s="245">
        <v>12</v>
      </c>
      <c r="F7" s="951"/>
      <c r="I7" s="555"/>
    </row>
    <row r="8" spans="1:9" x14ac:dyDescent="0.25">
      <c r="A8" s="89">
        <v>3</v>
      </c>
      <c r="B8" s="247" t="s">
        <v>933</v>
      </c>
      <c r="C8" s="248">
        <v>1</v>
      </c>
      <c r="D8" s="250">
        <v>2012</v>
      </c>
      <c r="E8" s="245">
        <v>12</v>
      </c>
      <c r="F8" s="951"/>
      <c r="I8" s="470"/>
    </row>
    <row r="9" spans="1:9" x14ac:dyDescent="0.25">
      <c r="A9" s="89">
        <v>4</v>
      </c>
      <c r="B9" s="247" t="s">
        <v>489</v>
      </c>
      <c r="C9" s="248">
        <v>1</v>
      </c>
      <c r="D9" s="250">
        <v>2005</v>
      </c>
      <c r="E9" s="245">
        <v>12</v>
      </c>
      <c r="F9" s="951"/>
      <c r="I9" s="470"/>
    </row>
    <row r="10" spans="1:9" x14ac:dyDescent="0.25">
      <c r="A10" s="89">
        <v>5</v>
      </c>
      <c r="B10" s="247" t="s">
        <v>934</v>
      </c>
      <c r="C10" s="248">
        <v>2</v>
      </c>
      <c r="D10" s="250">
        <v>2009</v>
      </c>
      <c r="E10" s="245">
        <v>12</v>
      </c>
      <c r="F10" s="951"/>
      <c r="I10" s="470"/>
    </row>
    <row r="11" spans="1:9" x14ac:dyDescent="0.25">
      <c r="A11" s="89">
        <v>6</v>
      </c>
      <c r="B11" s="247" t="s">
        <v>135</v>
      </c>
      <c r="C11" s="248">
        <v>1</v>
      </c>
      <c r="D11" s="250">
        <v>2003</v>
      </c>
      <c r="E11" s="245">
        <v>12</v>
      </c>
      <c r="F11" s="951"/>
      <c r="I11" s="470"/>
    </row>
    <row r="12" spans="1:9" x14ac:dyDescent="0.25">
      <c r="A12" s="89">
        <v>7</v>
      </c>
      <c r="B12" s="247" t="s">
        <v>490</v>
      </c>
      <c r="C12" s="248">
        <v>1</v>
      </c>
      <c r="D12" s="250">
        <v>2011</v>
      </c>
      <c r="E12" s="245">
        <v>12</v>
      </c>
      <c r="F12" s="951"/>
      <c r="I12" s="470"/>
    </row>
    <row r="13" spans="1:9" x14ac:dyDescent="0.25">
      <c r="A13" s="89">
        <v>8</v>
      </c>
      <c r="B13" s="247" t="s">
        <v>935</v>
      </c>
      <c r="C13" s="248">
        <v>1</v>
      </c>
      <c r="D13" s="250">
        <v>2000</v>
      </c>
      <c r="E13" s="245">
        <v>12</v>
      </c>
      <c r="F13" s="951"/>
      <c r="I13" s="470"/>
    </row>
    <row r="14" spans="1:9" x14ac:dyDescent="0.25">
      <c r="A14" s="89">
        <v>9</v>
      </c>
      <c r="B14" s="247" t="s">
        <v>936</v>
      </c>
      <c r="C14" s="248">
        <v>1</v>
      </c>
      <c r="D14" s="250">
        <v>2007</v>
      </c>
      <c r="E14" s="245">
        <v>12</v>
      </c>
      <c r="F14" s="951"/>
      <c r="I14" s="470"/>
    </row>
    <row r="15" spans="1:9" x14ac:dyDescent="0.25">
      <c r="A15" s="89">
        <v>10</v>
      </c>
      <c r="B15" s="247" t="s">
        <v>937</v>
      </c>
      <c r="C15" s="248">
        <v>1</v>
      </c>
      <c r="D15" s="250">
        <v>2008</v>
      </c>
      <c r="E15" s="245">
        <v>12</v>
      </c>
      <c r="F15" s="951"/>
      <c r="I15" s="470"/>
    </row>
    <row r="16" spans="1:9" x14ac:dyDescent="0.25">
      <c r="C16">
        <f>SUM(C6:C15)</f>
        <v>12</v>
      </c>
      <c r="I16" s="470"/>
    </row>
    <row r="17" spans="9:9" x14ac:dyDescent="0.25">
      <c r="I17" s="470"/>
    </row>
    <row r="18" spans="9:9" x14ac:dyDescent="0.25">
      <c r="I18" s="470"/>
    </row>
    <row r="19" spans="9:9" x14ac:dyDescent="0.25">
      <c r="I19" s="470"/>
    </row>
    <row r="20" spans="9:9" x14ac:dyDescent="0.25">
      <c r="I20" s="470"/>
    </row>
    <row r="21" spans="9:9" x14ac:dyDescent="0.25">
      <c r="I21" s="470"/>
    </row>
    <row r="22" spans="9:9" x14ac:dyDescent="0.25">
      <c r="I22" s="470"/>
    </row>
    <row r="23" spans="9:9" x14ac:dyDescent="0.25">
      <c r="I23" s="470"/>
    </row>
    <row r="24" spans="9:9" x14ac:dyDescent="0.25">
      <c r="I24" s="470"/>
    </row>
    <row r="25" spans="9:9" x14ac:dyDescent="0.25">
      <c r="I25" s="470"/>
    </row>
    <row r="26" spans="9:9" x14ac:dyDescent="0.25">
      <c r="I26" s="470"/>
    </row>
    <row r="27" spans="9:9" x14ac:dyDescent="0.25">
      <c r="I27" s="470"/>
    </row>
    <row r="28" spans="9:9" x14ac:dyDescent="0.25">
      <c r="I28" s="470"/>
    </row>
  </sheetData>
  <mergeCells count="4">
    <mergeCell ref="E1:F1"/>
    <mergeCell ref="A3:B3"/>
    <mergeCell ref="C3:D3"/>
    <mergeCell ref="F6:F15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28"/>
  <sheetViews>
    <sheetView workbookViewId="0">
      <selection activeCell="A3" sqref="A3:B3"/>
    </sheetView>
  </sheetViews>
  <sheetFormatPr defaultRowHeight="15" x14ac:dyDescent="0.25"/>
  <cols>
    <col min="2" max="2" width="44.85546875" customWidth="1"/>
    <col min="3" max="3" width="14.140625" customWidth="1"/>
    <col min="4" max="4" width="19.5703125" customWidth="1"/>
    <col min="5" max="5" width="0.140625" customWidth="1"/>
    <col min="6" max="7" width="9.140625" hidden="1" customWidth="1"/>
    <col min="11" max="11" width="50.28515625" style="469" customWidth="1"/>
  </cols>
  <sheetData>
    <row r="1" spans="1:11" x14ac:dyDescent="0.25">
      <c r="B1" s="4" t="s">
        <v>16</v>
      </c>
      <c r="C1" s="4"/>
      <c r="D1" s="4"/>
      <c r="E1" s="4"/>
      <c r="F1" s="4"/>
      <c r="G1" s="4"/>
    </row>
    <row r="3" spans="1:11" ht="56.25" customHeight="1" x14ac:dyDescent="0.25">
      <c r="A3" s="953" t="s">
        <v>486</v>
      </c>
      <c r="B3" s="953"/>
      <c r="C3" s="952" t="s">
        <v>491</v>
      </c>
      <c r="D3" s="952"/>
      <c r="E3" s="37"/>
      <c r="F3" s="37"/>
      <c r="G3" s="38"/>
    </row>
    <row r="4" spans="1:11" ht="29.25" customHeight="1" x14ac:dyDescent="0.25">
      <c r="A4" s="89" t="s">
        <v>0</v>
      </c>
      <c r="B4" s="90" t="s">
        <v>3</v>
      </c>
      <c r="C4" s="91" t="s">
        <v>1</v>
      </c>
      <c r="D4" s="91" t="s">
        <v>2</v>
      </c>
      <c r="E4" s="62"/>
      <c r="F4" s="62"/>
      <c r="G4" s="62"/>
      <c r="H4" s="527" t="s">
        <v>1218</v>
      </c>
      <c r="I4" s="527" t="s">
        <v>1219</v>
      </c>
    </row>
    <row r="5" spans="1:11" ht="15.75" thickBot="1" x14ac:dyDescent="0.3">
      <c r="A5" s="89">
        <v>1</v>
      </c>
      <c r="B5" s="89">
        <v>2</v>
      </c>
      <c r="C5" s="89">
        <v>3</v>
      </c>
      <c r="D5" s="89">
        <v>4</v>
      </c>
      <c r="E5" s="62"/>
      <c r="F5" s="62"/>
      <c r="G5" s="62"/>
      <c r="H5" s="527">
        <v>5</v>
      </c>
      <c r="I5" s="96">
        <v>6</v>
      </c>
    </row>
    <row r="6" spans="1:11" ht="27.75" customHeight="1" thickBot="1" x14ac:dyDescent="0.3">
      <c r="A6" s="89">
        <v>1</v>
      </c>
      <c r="B6" s="254" t="s">
        <v>488</v>
      </c>
      <c r="C6" s="257">
        <v>1</v>
      </c>
      <c r="D6" s="259">
        <v>2004</v>
      </c>
      <c r="E6" s="253">
        <v>12</v>
      </c>
      <c r="F6" s="62"/>
      <c r="G6" s="62"/>
      <c r="H6" s="253">
        <v>12</v>
      </c>
      <c r="I6" s="951" t="s">
        <v>899</v>
      </c>
      <c r="K6" s="645" t="s">
        <v>1704</v>
      </c>
    </row>
    <row r="7" spans="1:11" x14ac:dyDescent="0.25">
      <c r="A7" s="89">
        <v>2</v>
      </c>
      <c r="B7" s="255" t="s">
        <v>932</v>
      </c>
      <c r="C7" s="256">
        <v>2</v>
      </c>
      <c r="D7" s="258">
        <v>2010</v>
      </c>
      <c r="E7" s="253">
        <v>12</v>
      </c>
      <c r="F7" s="62"/>
      <c r="G7" s="62"/>
      <c r="H7" s="253">
        <v>12</v>
      </c>
      <c r="I7" s="951"/>
      <c r="K7" s="555"/>
    </row>
    <row r="8" spans="1:11" x14ac:dyDescent="0.25">
      <c r="A8" s="89">
        <v>3</v>
      </c>
      <c r="B8" s="255" t="s">
        <v>933</v>
      </c>
      <c r="C8" s="256">
        <v>2</v>
      </c>
      <c r="D8" s="258">
        <v>2012</v>
      </c>
      <c r="E8" s="253">
        <v>12</v>
      </c>
      <c r="F8" s="62"/>
      <c r="G8" s="62"/>
      <c r="H8" s="253">
        <v>12</v>
      </c>
      <c r="I8" s="951"/>
      <c r="K8" s="470"/>
    </row>
    <row r="9" spans="1:11" x14ac:dyDescent="0.25">
      <c r="A9" s="89">
        <v>4</v>
      </c>
      <c r="B9" s="255" t="s">
        <v>489</v>
      </c>
      <c r="C9" s="256">
        <v>1</v>
      </c>
      <c r="D9" s="258">
        <v>2005</v>
      </c>
      <c r="E9" s="253">
        <v>12</v>
      </c>
      <c r="F9" s="62"/>
      <c r="G9" s="62"/>
      <c r="H9" s="253">
        <v>12</v>
      </c>
      <c r="I9" s="951"/>
      <c r="K9" s="470"/>
    </row>
    <row r="10" spans="1:11" x14ac:dyDescent="0.25">
      <c r="A10" s="89">
        <v>5</v>
      </c>
      <c r="B10" s="255" t="s">
        <v>938</v>
      </c>
      <c r="C10" s="256">
        <v>5</v>
      </c>
      <c r="D10" s="258">
        <v>2007</v>
      </c>
      <c r="E10" s="253">
        <v>12</v>
      </c>
      <c r="F10" s="62"/>
      <c r="G10" s="62"/>
      <c r="H10" s="253">
        <v>12</v>
      </c>
      <c r="I10" s="951"/>
      <c r="K10" s="470"/>
    </row>
    <row r="11" spans="1:11" x14ac:dyDescent="0.25">
      <c r="A11" s="89">
        <v>6</v>
      </c>
      <c r="B11" s="255" t="s">
        <v>135</v>
      </c>
      <c r="C11" s="256">
        <v>1</v>
      </c>
      <c r="D11" s="258">
        <v>2003</v>
      </c>
      <c r="E11" s="253">
        <v>12</v>
      </c>
      <c r="F11" s="62"/>
      <c r="G11" s="62"/>
      <c r="H11" s="253">
        <v>12</v>
      </c>
      <c r="I11" s="951"/>
      <c r="K11" s="470"/>
    </row>
    <row r="12" spans="1:11" x14ac:dyDescent="0.25">
      <c r="A12" s="89">
        <v>7</v>
      </c>
      <c r="B12" s="255" t="s">
        <v>490</v>
      </c>
      <c r="C12" s="256">
        <v>1</v>
      </c>
      <c r="D12" s="383">
        <v>2011</v>
      </c>
      <c r="E12" s="243">
        <v>12</v>
      </c>
      <c r="F12" s="62"/>
      <c r="G12" s="62"/>
      <c r="H12" s="243">
        <v>12</v>
      </c>
      <c r="I12" s="951"/>
      <c r="K12" s="470"/>
    </row>
    <row r="13" spans="1:11" x14ac:dyDescent="0.25">
      <c r="A13" s="89">
        <v>8</v>
      </c>
      <c r="B13" s="255" t="s">
        <v>935</v>
      </c>
      <c r="C13" s="256">
        <v>1</v>
      </c>
      <c r="D13" s="380">
        <v>2000</v>
      </c>
      <c r="E13" s="385">
        <v>12</v>
      </c>
      <c r="F13" s="53"/>
      <c r="G13" s="53"/>
      <c r="H13" s="385">
        <v>12</v>
      </c>
      <c r="I13" s="951"/>
      <c r="K13" s="470"/>
    </row>
    <row r="14" spans="1:11" x14ac:dyDescent="0.25">
      <c r="C14">
        <f>SUM(C6:C13)</f>
        <v>14</v>
      </c>
      <c r="D14" s="15"/>
      <c r="E14" s="15"/>
      <c r="F14" s="15"/>
      <c r="G14" s="15"/>
      <c r="H14" s="311"/>
      <c r="I14" s="473"/>
      <c r="K14" s="470"/>
    </row>
    <row r="15" spans="1:11" x14ac:dyDescent="0.25">
      <c r="D15" s="15"/>
      <c r="E15" s="15"/>
      <c r="F15" s="15"/>
      <c r="G15" s="15"/>
      <c r="H15" s="311"/>
      <c r="I15" s="473"/>
      <c r="K15" s="470"/>
    </row>
    <row r="16" spans="1:11" x14ac:dyDescent="0.25">
      <c r="K16" s="470"/>
    </row>
    <row r="17" spans="11:11" x14ac:dyDescent="0.25">
      <c r="K17" s="470"/>
    </row>
    <row r="18" spans="11:11" x14ac:dyDescent="0.25">
      <c r="K18" s="470"/>
    </row>
    <row r="19" spans="11:11" x14ac:dyDescent="0.25">
      <c r="K19" s="470"/>
    </row>
    <row r="20" spans="11:11" x14ac:dyDescent="0.25">
      <c r="K20" s="470"/>
    </row>
    <row r="21" spans="11:11" x14ac:dyDescent="0.25">
      <c r="K21" s="470"/>
    </row>
    <row r="22" spans="11:11" x14ac:dyDescent="0.25">
      <c r="K22" s="470"/>
    </row>
    <row r="23" spans="11:11" x14ac:dyDescent="0.25">
      <c r="K23" s="470"/>
    </row>
    <row r="24" spans="11:11" x14ac:dyDescent="0.25">
      <c r="K24" s="470"/>
    </row>
    <row r="25" spans="11:11" x14ac:dyDescent="0.25">
      <c r="K25" s="470"/>
    </row>
    <row r="26" spans="11:11" x14ac:dyDescent="0.25">
      <c r="K26" s="470"/>
    </row>
    <row r="27" spans="11:11" x14ac:dyDescent="0.25">
      <c r="K27" s="470"/>
    </row>
    <row r="28" spans="11:11" x14ac:dyDescent="0.25">
      <c r="K28" s="470"/>
    </row>
  </sheetData>
  <mergeCells count="3">
    <mergeCell ref="C3:D3"/>
    <mergeCell ref="A3:B3"/>
    <mergeCell ref="I6:I13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35"/>
  <sheetViews>
    <sheetView workbookViewId="0">
      <selection activeCell="A3" sqref="A3:B3"/>
    </sheetView>
  </sheetViews>
  <sheetFormatPr defaultRowHeight="15" x14ac:dyDescent="0.25"/>
  <cols>
    <col min="2" max="2" width="56.140625" customWidth="1"/>
    <col min="3" max="3" width="13.85546875" customWidth="1"/>
    <col min="4" max="4" width="15.140625" customWidth="1"/>
    <col min="9" max="9" width="50.28515625" style="469" customWidth="1"/>
  </cols>
  <sheetData>
    <row r="1" spans="1:10" x14ac:dyDescent="0.25">
      <c r="E1" s="924" t="s">
        <v>16</v>
      </c>
      <c r="F1" s="924"/>
      <c r="G1" s="924"/>
      <c r="H1" s="924"/>
      <c r="I1" s="924"/>
      <c r="J1" s="924"/>
    </row>
    <row r="3" spans="1:10" ht="27" customHeight="1" x14ac:dyDescent="0.25">
      <c r="A3" s="949" t="s">
        <v>338</v>
      </c>
      <c r="B3" s="949"/>
      <c r="C3" s="950" t="s">
        <v>339</v>
      </c>
      <c r="D3" s="950"/>
    </row>
    <row r="4" spans="1:10" ht="27.75" customHeight="1" x14ac:dyDescent="0.25">
      <c r="A4" s="95" t="s">
        <v>0</v>
      </c>
      <c r="B4" s="95" t="s">
        <v>3</v>
      </c>
      <c r="C4" s="95" t="s">
        <v>1</v>
      </c>
      <c r="D4" s="95" t="s">
        <v>2</v>
      </c>
      <c r="E4" s="527" t="s">
        <v>1218</v>
      </c>
      <c r="F4" s="527" t="s">
        <v>1219</v>
      </c>
    </row>
    <row r="5" spans="1:10" ht="15.75" thickBot="1" x14ac:dyDescent="0.3">
      <c r="A5" s="86">
        <v>1</v>
      </c>
      <c r="B5" s="86">
        <v>2</v>
      </c>
      <c r="C5" s="86">
        <v>3</v>
      </c>
      <c r="D5" s="86">
        <v>4</v>
      </c>
      <c r="E5" s="527">
        <v>5</v>
      </c>
      <c r="F5" s="96">
        <v>6</v>
      </c>
    </row>
    <row r="6" spans="1:10" ht="29.25" customHeight="1" thickBot="1" x14ac:dyDescent="0.3">
      <c r="A6" s="96">
        <v>1</v>
      </c>
      <c r="B6" s="262" t="s">
        <v>340</v>
      </c>
      <c r="C6" s="644">
        <v>1</v>
      </c>
      <c r="D6" s="644">
        <v>1994</v>
      </c>
      <c r="E6" s="8">
        <v>10</v>
      </c>
      <c r="F6" s="927" t="s">
        <v>1118</v>
      </c>
      <c r="I6" s="645" t="s">
        <v>1704</v>
      </c>
    </row>
    <row r="7" spans="1:10" ht="15.75" x14ac:dyDescent="0.25">
      <c r="A7" s="86">
        <v>2</v>
      </c>
      <c r="B7" s="263" t="s">
        <v>275</v>
      </c>
      <c r="C7" s="642">
        <v>1</v>
      </c>
      <c r="D7" s="642">
        <v>1999</v>
      </c>
      <c r="E7" s="8">
        <v>10</v>
      </c>
      <c r="F7" s="927"/>
      <c r="I7" s="555"/>
    </row>
    <row r="8" spans="1:10" ht="15.75" x14ac:dyDescent="0.25">
      <c r="A8" s="86">
        <v>3</v>
      </c>
      <c r="B8" s="434" t="s">
        <v>279</v>
      </c>
      <c r="C8" s="642">
        <v>1</v>
      </c>
      <c r="D8" s="642">
        <v>2001</v>
      </c>
      <c r="E8" s="8">
        <v>10</v>
      </c>
      <c r="F8" s="927"/>
      <c r="I8" s="470"/>
    </row>
    <row r="9" spans="1:10" ht="15.75" x14ac:dyDescent="0.25">
      <c r="A9" s="86">
        <v>4</v>
      </c>
      <c r="B9" s="263" t="s">
        <v>340</v>
      </c>
      <c r="C9" s="642">
        <v>1</v>
      </c>
      <c r="D9" s="642">
        <v>2001</v>
      </c>
      <c r="E9" s="8">
        <v>10</v>
      </c>
      <c r="F9" s="927"/>
      <c r="I9" s="470"/>
    </row>
    <row r="10" spans="1:10" ht="15.75" x14ac:dyDescent="0.25">
      <c r="A10" s="86">
        <v>5</v>
      </c>
      <c r="B10" s="263" t="s">
        <v>341</v>
      </c>
      <c r="C10" s="642">
        <v>1</v>
      </c>
      <c r="D10" s="642">
        <v>2002</v>
      </c>
      <c r="E10" s="8">
        <v>10</v>
      </c>
      <c r="F10" s="927"/>
      <c r="I10" s="470"/>
    </row>
    <row r="11" spans="1:10" ht="15.75" x14ac:dyDescent="0.25">
      <c r="A11" s="86">
        <v>6</v>
      </c>
      <c r="B11" s="263" t="s">
        <v>135</v>
      </c>
      <c r="C11" s="642">
        <v>1</v>
      </c>
      <c r="D11" s="642">
        <v>2004</v>
      </c>
      <c r="E11" s="8">
        <v>10</v>
      </c>
      <c r="F11" s="927"/>
      <c r="I11" s="470"/>
    </row>
    <row r="12" spans="1:10" ht="15.75" x14ac:dyDescent="0.25">
      <c r="A12" s="86">
        <v>7</v>
      </c>
      <c r="B12" s="434" t="s">
        <v>275</v>
      </c>
      <c r="C12" s="642">
        <v>1</v>
      </c>
      <c r="D12" s="642">
        <v>2004</v>
      </c>
      <c r="E12" s="8">
        <v>10</v>
      </c>
      <c r="F12" s="927"/>
      <c r="I12" s="470"/>
    </row>
    <row r="13" spans="1:10" ht="15.75" x14ac:dyDescent="0.25">
      <c r="A13" s="86">
        <v>8</v>
      </c>
      <c r="B13" s="434" t="s">
        <v>191</v>
      </c>
      <c r="C13" s="642">
        <v>1</v>
      </c>
      <c r="D13" s="642">
        <v>2004</v>
      </c>
      <c r="E13" s="8">
        <v>10</v>
      </c>
      <c r="F13" s="927"/>
      <c r="I13" s="470"/>
    </row>
    <row r="14" spans="1:10" ht="15.75" x14ac:dyDescent="0.25">
      <c r="A14" s="86">
        <v>9</v>
      </c>
      <c r="B14" s="434" t="s">
        <v>342</v>
      </c>
      <c r="C14" s="642">
        <v>1</v>
      </c>
      <c r="D14" s="642">
        <v>2005</v>
      </c>
      <c r="E14" s="8">
        <v>10</v>
      </c>
      <c r="F14" s="927"/>
      <c r="I14" s="470"/>
    </row>
    <row r="15" spans="1:10" ht="15.75" x14ac:dyDescent="0.25">
      <c r="A15" s="86">
        <v>10</v>
      </c>
      <c r="B15" s="434" t="s">
        <v>1705</v>
      </c>
      <c r="C15" s="642">
        <v>1</v>
      </c>
      <c r="D15" s="642">
        <v>2006</v>
      </c>
      <c r="E15" s="8">
        <v>10</v>
      </c>
      <c r="F15" s="927"/>
      <c r="I15" s="470"/>
    </row>
    <row r="16" spans="1:10" ht="15.75" x14ac:dyDescent="0.25">
      <c r="A16" s="86">
        <v>11</v>
      </c>
      <c r="B16" s="434" t="s">
        <v>1141</v>
      </c>
      <c r="C16" s="642">
        <v>1</v>
      </c>
      <c r="D16" s="642">
        <v>2007</v>
      </c>
      <c r="E16" s="8">
        <v>10</v>
      </c>
      <c r="F16" s="927"/>
      <c r="I16" s="470"/>
    </row>
    <row r="17" spans="1:9" ht="15.75" x14ac:dyDescent="0.25">
      <c r="A17" s="86">
        <v>12</v>
      </c>
      <c r="B17" s="434" t="s">
        <v>343</v>
      </c>
      <c r="C17" s="642">
        <v>1</v>
      </c>
      <c r="D17" s="642">
        <v>1980</v>
      </c>
      <c r="E17" s="8">
        <v>10</v>
      </c>
      <c r="F17" s="927"/>
      <c r="I17" s="470"/>
    </row>
    <row r="18" spans="1:9" ht="15.75" x14ac:dyDescent="0.25">
      <c r="A18" s="86">
        <v>13</v>
      </c>
      <c r="B18" s="434" t="s">
        <v>344</v>
      </c>
      <c r="C18" s="642">
        <v>1</v>
      </c>
      <c r="D18" s="642">
        <v>2011</v>
      </c>
      <c r="E18" s="8">
        <v>10</v>
      </c>
      <c r="F18" s="927"/>
      <c r="I18" s="470"/>
    </row>
    <row r="19" spans="1:9" ht="15.75" x14ac:dyDescent="0.25">
      <c r="A19" s="86">
        <v>14</v>
      </c>
      <c r="B19" s="434" t="s">
        <v>345</v>
      </c>
      <c r="C19" s="642">
        <v>1</v>
      </c>
      <c r="D19" s="642">
        <v>2011</v>
      </c>
      <c r="E19" s="8">
        <v>10</v>
      </c>
      <c r="F19" s="927"/>
      <c r="I19" s="470"/>
    </row>
    <row r="20" spans="1:9" ht="15.75" x14ac:dyDescent="0.25">
      <c r="A20" s="86">
        <v>15</v>
      </c>
      <c r="B20" s="434" t="s">
        <v>346</v>
      </c>
      <c r="C20" s="642">
        <v>1</v>
      </c>
      <c r="D20" s="642">
        <v>2012</v>
      </c>
      <c r="E20" s="8">
        <v>10</v>
      </c>
      <c r="F20" s="927"/>
      <c r="I20" s="470"/>
    </row>
    <row r="21" spans="1:9" ht="15.75" x14ac:dyDescent="0.25">
      <c r="A21" s="86">
        <v>16</v>
      </c>
      <c r="B21" s="434" t="s">
        <v>347</v>
      </c>
      <c r="C21" s="642">
        <v>1</v>
      </c>
      <c r="D21" s="642">
        <v>2012</v>
      </c>
      <c r="E21" s="8">
        <v>10</v>
      </c>
      <c r="F21" s="927"/>
      <c r="I21" s="470"/>
    </row>
    <row r="22" spans="1:9" ht="15.75" x14ac:dyDescent="0.25">
      <c r="A22" s="86">
        <v>17</v>
      </c>
      <c r="B22" s="434" t="s">
        <v>348</v>
      </c>
      <c r="C22" s="642">
        <v>1</v>
      </c>
      <c r="D22" s="642">
        <v>2012</v>
      </c>
      <c r="E22" s="8">
        <v>10</v>
      </c>
      <c r="F22" s="927"/>
      <c r="I22" s="470"/>
    </row>
    <row r="23" spans="1:9" ht="15.75" x14ac:dyDescent="0.25">
      <c r="A23" s="86">
        <v>18</v>
      </c>
      <c r="B23" s="434" t="s">
        <v>1706</v>
      </c>
      <c r="C23" s="642">
        <v>1</v>
      </c>
      <c r="D23" s="642">
        <v>2016</v>
      </c>
      <c r="E23" s="8">
        <v>10</v>
      </c>
      <c r="F23" s="927"/>
      <c r="I23" s="470"/>
    </row>
    <row r="24" spans="1:9" ht="15.75" x14ac:dyDescent="0.25">
      <c r="A24" s="86">
        <v>19</v>
      </c>
      <c r="B24" s="434" t="s">
        <v>349</v>
      </c>
      <c r="C24" s="642">
        <v>9</v>
      </c>
      <c r="D24" s="642">
        <v>2007</v>
      </c>
      <c r="E24" s="8">
        <v>10</v>
      </c>
      <c r="F24" s="927"/>
      <c r="I24" s="470"/>
    </row>
    <row r="25" spans="1:9" ht="15.75" x14ac:dyDescent="0.25">
      <c r="A25" s="86">
        <v>20</v>
      </c>
      <c r="B25" s="434" t="s">
        <v>279</v>
      </c>
      <c r="C25" s="642">
        <v>2</v>
      </c>
      <c r="D25" s="642">
        <v>2007</v>
      </c>
      <c r="E25" s="8">
        <v>10</v>
      </c>
      <c r="F25" s="927"/>
      <c r="I25" s="470"/>
    </row>
    <row r="26" spans="1:9" ht="15.75" x14ac:dyDescent="0.25">
      <c r="A26" s="86">
        <v>21</v>
      </c>
      <c r="B26" s="434" t="s">
        <v>140</v>
      </c>
      <c r="C26" s="642">
        <v>1</v>
      </c>
      <c r="D26" s="642">
        <v>2007</v>
      </c>
      <c r="E26" s="8">
        <v>10</v>
      </c>
      <c r="F26" s="927"/>
      <c r="I26" s="470"/>
    </row>
    <row r="27" spans="1:9" ht="15.75" x14ac:dyDescent="0.25">
      <c r="A27" s="86">
        <v>22</v>
      </c>
      <c r="B27" s="434" t="s">
        <v>350</v>
      </c>
      <c r="C27" s="642">
        <v>2</v>
      </c>
      <c r="D27" s="642">
        <v>2009</v>
      </c>
      <c r="E27" s="8">
        <v>10</v>
      </c>
      <c r="F27" s="927"/>
      <c r="I27" s="470"/>
    </row>
    <row r="28" spans="1:9" ht="15.75" x14ac:dyDescent="0.25">
      <c r="A28" s="86">
        <v>23</v>
      </c>
      <c r="B28" s="434" t="s">
        <v>351</v>
      </c>
      <c r="C28" s="642">
        <v>2</v>
      </c>
      <c r="D28" s="642">
        <v>2011</v>
      </c>
      <c r="E28" s="8">
        <v>10</v>
      </c>
      <c r="F28" s="927"/>
      <c r="I28" s="470"/>
    </row>
    <row r="29" spans="1:9" ht="15.75" x14ac:dyDescent="0.25">
      <c r="A29" s="86">
        <v>24</v>
      </c>
      <c r="B29" s="434" t="s">
        <v>352</v>
      </c>
      <c r="C29" s="642">
        <v>1</v>
      </c>
      <c r="D29" s="642">
        <v>2012</v>
      </c>
      <c r="E29" s="8">
        <v>10</v>
      </c>
      <c r="F29" s="927"/>
    </row>
    <row r="30" spans="1:9" ht="15.75" x14ac:dyDescent="0.25">
      <c r="A30" s="86">
        <v>25</v>
      </c>
      <c r="B30" s="434" t="s">
        <v>242</v>
      </c>
      <c r="C30" s="642">
        <v>1</v>
      </c>
      <c r="D30" s="642">
        <v>2012</v>
      </c>
      <c r="E30" s="8">
        <v>10</v>
      </c>
      <c r="F30" s="927"/>
    </row>
    <row r="31" spans="1:9" ht="15.75" x14ac:dyDescent="0.25">
      <c r="A31" s="86">
        <v>26</v>
      </c>
      <c r="B31" s="434" t="s">
        <v>353</v>
      </c>
      <c r="C31" s="642">
        <v>1</v>
      </c>
      <c r="D31" s="642">
        <v>2012</v>
      </c>
      <c r="E31" s="8">
        <v>10</v>
      </c>
      <c r="F31" s="927"/>
    </row>
    <row r="32" spans="1:9" x14ac:dyDescent="0.25">
      <c r="A32" s="86">
        <v>27</v>
      </c>
      <c r="B32" s="264" t="s">
        <v>939</v>
      </c>
      <c r="C32" s="642">
        <v>2</v>
      </c>
      <c r="D32" s="642">
        <v>2016</v>
      </c>
      <c r="E32" s="8">
        <v>10</v>
      </c>
      <c r="F32" s="927"/>
    </row>
    <row r="33" spans="1:6" x14ac:dyDescent="0.25">
      <c r="A33" s="86">
        <v>28</v>
      </c>
      <c r="B33" s="264" t="s">
        <v>717</v>
      </c>
      <c r="C33" s="642">
        <v>3</v>
      </c>
      <c r="D33" s="642">
        <v>2016</v>
      </c>
      <c r="E33" s="8">
        <v>10</v>
      </c>
      <c r="F33" s="927"/>
    </row>
    <row r="34" spans="1:6" x14ac:dyDescent="0.25">
      <c r="A34" s="643">
        <v>29</v>
      </c>
      <c r="B34" s="264" t="s">
        <v>350</v>
      </c>
      <c r="C34" s="642">
        <v>1</v>
      </c>
      <c r="D34" s="642">
        <v>2015</v>
      </c>
      <c r="E34" s="470">
        <v>10</v>
      </c>
    </row>
    <row r="35" spans="1:6" x14ac:dyDescent="0.25">
      <c r="A35" s="643">
        <v>30</v>
      </c>
      <c r="B35" s="264" t="s">
        <v>1707</v>
      </c>
      <c r="C35" s="642">
        <v>1</v>
      </c>
      <c r="D35" s="642">
        <v>2017</v>
      </c>
      <c r="E35" s="470">
        <v>10</v>
      </c>
    </row>
  </sheetData>
  <mergeCells count="4">
    <mergeCell ref="E1:J1"/>
    <mergeCell ref="C3:D3"/>
    <mergeCell ref="A3:B3"/>
    <mergeCell ref="F6:F33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A3" sqref="A3:B3"/>
    </sheetView>
  </sheetViews>
  <sheetFormatPr defaultRowHeight="15" x14ac:dyDescent="0.25"/>
  <cols>
    <col min="2" max="2" width="46.42578125" customWidth="1"/>
    <col min="3" max="3" width="14.5703125" customWidth="1"/>
    <col min="4" max="4" width="17.140625" customWidth="1"/>
    <col min="8" max="8" width="50.28515625" style="469" customWidth="1"/>
  </cols>
  <sheetData>
    <row r="1" spans="1:8" x14ac:dyDescent="0.25">
      <c r="E1" s="924"/>
      <c r="F1" s="924"/>
    </row>
    <row r="3" spans="1:8" ht="15" customHeight="1" x14ac:dyDescent="0.25">
      <c r="A3" s="953" t="s">
        <v>271</v>
      </c>
      <c r="B3" s="953"/>
      <c r="C3" s="952" t="s">
        <v>272</v>
      </c>
      <c r="D3" s="952"/>
    </row>
    <row r="4" spans="1:8" ht="51" customHeight="1" x14ac:dyDescent="0.25">
      <c r="A4" s="89" t="s">
        <v>0</v>
      </c>
      <c r="B4" s="90" t="s">
        <v>3</v>
      </c>
      <c r="C4" s="91" t="s">
        <v>1</v>
      </c>
      <c r="D4" s="91" t="s">
        <v>2</v>
      </c>
      <c r="E4" s="527" t="s">
        <v>1218</v>
      </c>
      <c r="F4" s="527" t="s">
        <v>1219</v>
      </c>
    </row>
    <row r="5" spans="1:8" ht="15.75" thickBot="1" x14ac:dyDescent="0.3">
      <c r="A5" s="89">
        <v>1</v>
      </c>
      <c r="B5" s="92"/>
      <c r="C5" s="89">
        <v>3</v>
      </c>
      <c r="D5" s="89">
        <v>4</v>
      </c>
      <c r="E5" s="527">
        <v>5</v>
      </c>
      <c r="F5" s="96">
        <v>6</v>
      </c>
    </row>
    <row r="6" spans="1:8" ht="27.75" customHeight="1" thickBot="1" x14ac:dyDescent="0.3">
      <c r="A6" s="89">
        <v>1</v>
      </c>
      <c r="B6" s="267" t="s">
        <v>273</v>
      </c>
      <c r="C6" s="270">
        <v>2</v>
      </c>
      <c r="D6" s="272">
        <v>2012</v>
      </c>
      <c r="E6" s="470">
        <v>9</v>
      </c>
      <c r="F6" s="970" t="s">
        <v>897</v>
      </c>
      <c r="H6" s="645" t="s">
        <v>1704</v>
      </c>
    </row>
    <row r="7" spans="1:8" x14ac:dyDescent="0.25">
      <c r="A7" s="89">
        <v>2</v>
      </c>
      <c r="B7" s="268" t="s">
        <v>86</v>
      </c>
      <c r="C7" s="269">
        <v>1</v>
      </c>
      <c r="D7" s="271">
        <v>2013</v>
      </c>
      <c r="E7" s="470">
        <v>9</v>
      </c>
      <c r="F7" s="970"/>
      <c r="H7" s="555"/>
    </row>
    <row r="8" spans="1:8" x14ac:dyDescent="0.25">
      <c r="A8" s="89">
        <v>3</v>
      </c>
      <c r="B8" s="268" t="s">
        <v>235</v>
      </c>
      <c r="C8" s="269">
        <v>1</v>
      </c>
      <c r="D8" s="271">
        <v>1999</v>
      </c>
      <c r="E8" s="470">
        <v>9</v>
      </c>
      <c r="F8" s="970"/>
      <c r="H8" s="470"/>
    </row>
    <row r="9" spans="1:8" x14ac:dyDescent="0.25">
      <c r="A9" s="89">
        <v>4</v>
      </c>
      <c r="B9" s="268" t="s">
        <v>27</v>
      </c>
      <c r="C9" s="269">
        <v>1</v>
      </c>
      <c r="D9" s="271">
        <v>1999</v>
      </c>
      <c r="E9" s="470">
        <v>9</v>
      </c>
      <c r="F9" s="970"/>
      <c r="H9" s="470"/>
    </row>
    <row r="10" spans="1:8" x14ac:dyDescent="0.25">
      <c r="A10" s="89">
        <v>5</v>
      </c>
      <c r="B10" s="268" t="s">
        <v>26</v>
      </c>
      <c r="C10" s="269">
        <v>1</v>
      </c>
      <c r="D10" s="271">
        <v>2017</v>
      </c>
      <c r="E10" s="470">
        <v>9</v>
      </c>
      <c r="F10" s="970"/>
      <c r="H10" s="470"/>
    </row>
    <row r="11" spans="1:8" x14ac:dyDescent="0.25">
      <c r="A11" s="89">
        <v>6</v>
      </c>
      <c r="B11" s="268" t="s">
        <v>274</v>
      </c>
      <c r="C11" s="269">
        <v>1</v>
      </c>
      <c r="D11" s="271">
        <v>2005</v>
      </c>
      <c r="E11" s="470">
        <v>9</v>
      </c>
      <c r="F11" s="970"/>
      <c r="H11" s="470"/>
    </row>
    <row r="12" spans="1:8" x14ac:dyDescent="0.25">
      <c r="A12" s="89">
        <v>7</v>
      </c>
      <c r="B12" s="268" t="s">
        <v>86</v>
      </c>
      <c r="C12" s="269">
        <v>1</v>
      </c>
      <c r="D12" s="271">
        <v>2013</v>
      </c>
      <c r="E12" s="470">
        <v>9</v>
      </c>
      <c r="F12" s="970"/>
      <c r="H12" s="470"/>
    </row>
    <row r="13" spans="1:8" x14ac:dyDescent="0.25">
      <c r="A13" s="89">
        <v>8</v>
      </c>
      <c r="B13" s="268" t="s">
        <v>191</v>
      </c>
      <c r="C13" s="269">
        <v>1</v>
      </c>
      <c r="D13" s="271">
        <v>2010</v>
      </c>
      <c r="E13" s="470">
        <v>9</v>
      </c>
      <c r="F13" s="970"/>
      <c r="H13" s="470"/>
    </row>
    <row r="14" spans="1:8" x14ac:dyDescent="0.25">
      <c r="A14" s="89">
        <v>9</v>
      </c>
      <c r="B14" s="268" t="s">
        <v>940</v>
      </c>
      <c r="C14" s="269">
        <v>1</v>
      </c>
      <c r="D14" s="269">
        <v>2007</v>
      </c>
      <c r="E14" s="470">
        <v>9</v>
      </c>
      <c r="F14" s="970"/>
      <c r="H14" s="470"/>
    </row>
    <row r="15" spans="1:8" x14ac:dyDescent="0.25">
      <c r="A15" s="89">
        <v>10</v>
      </c>
      <c r="B15" s="274" t="s">
        <v>941</v>
      </c>
      <c r="C15" s="273">
        <v>1</v>
      </c>
      <c r="D15" s="273">
        <v>1980</v>
      </c>
      <c r="E15" s="470">
        <v>9</v>
      </c>
      <c r="F15" s="970"/>
      <c r="H15" s="470"/>
    </row>
    <row r="16" spans="1:8" x14ac:dyDescent="0.25">
      <c r="C16">
        <f>SUM(C6:C15)</f>
        <v>11</v>
      </c>
      <c r="E16" s="15"/>
      <c r="F16" s="400"/>
      <c r="H16" s="470"/>
    </row>
    <row r="17" spans="5:8" x14ac:dyDescent="0.25">
      <c r="E17" s="15"/>
      <c r="F17" s="400"/>
      <c r="H17" s="470"/>
    </row>
    <row r="18" spans="5:8" x14ac:dyDescent="0.25">
      <c r="E18" s="15"/>
      <c r="F18" s="400"/>
      <c r="H18" s="470"/>
    </row>
    <row r="19" spans="5:8" x14ac:dyDescent="0.25">
      <c r="E19" s="15"/>
      <c r="F19" s="400"/>
      <c r="H19" s="470"/>
    </row>
    <row r="20" spans="5:8" x14ac:dyDescent="0.25">
      <c r="E20" s="15"/>
      <c r="F20" s="400"/>
      <c r="H20" s="470"/>
    </row>
    <row r="21" spans="5:8" x14ac:dyDescent="0.25">
      <c r="E21" s="15"/>
      <c r="F21" s="400"/>
      <c r="H21" s="470"/>
    </row>
    <row r="22" spans="5:8" x14ac:dyDescent="0.25">
      <c r="E22" s="15"/>
      <c r="F22" s="400"/>
      <c r="H22" s="470"/>
    </row>
    <row r="23" spans="5:8" x14ac:dyDescent="0.25">
      <c r="H23" s="470"/>
    </row>
    <row r="24" spans="5:8" x14ac:dyDescent="0.25">
      <c r="H24" s="470"/>
    </row>
    <row r="25" spans="5:8" x14ac:dyDescent="0.25">
      <c r="H25" s="470"/>
    </row>
    <row r="26" spans="5:8" x14ac:dyDescent="0.25">
      <c r="H26" s="470"/>
    </row>
    <row r="27" spans="5:8" x14ac:dyDescent="0.25">
      <c r="H27" s="470"/>
    </row>
    <row r="28" spans="5:8" x14ac:dyDescent="0.25">
      <c r="H28" s="470"/>
    </row>
  </sheetData>
  <mergeCells count="4">
    <mergeCell ref="E1:F1"/>
    <mergeCell ref="A3:B3"/>
    <mergeCell ref="C3:D3"/>
    <mergeCell ref="F6:F15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4" sqref="A4:B4"/>
    </sheetView>
  </sheetViews>
  <sheetFormatPr defaultRowHeight="15" x14ac:dyDescent="0.25"/>
  <cols>
    <col min="1" max="1" width="9.140625" style="11"/>
    <col min="2" max="2" width="35" customWidth="1"/>
    <col min="3" max="3" width="14.28515625" style="11" customWidth="1"/>
    <col min="4" max="4" width="15.42578125" style="11" customWidth="1"/>
    <col min="8" max="8" width="50.28515625" style="469" customWidth="1"/>
  </cols>
  <sheetData>
    <row r="1" spans="1:9" x14ac:dyDescent="0.25">
      <c r="E1" s="924"/>
      <c r="F1" s="924"/>
      <c r="G1" s="924"/>
      <c r="H1" s="924"/>
      <c r="I1" s="924"/>
    </row>
    <row r="4" spans="1:9" x14ac:dyDescent="0.25">
      <c r="A4" s="1009" t="s">
        <v>271</v>
      </c>
      <c r="B4" s="1009"/>
      <c r="C4" s="1010" t="s">
        <v>276</v>
      </c>
      <c r="D4" s="1010"/>
    </row>
    <row r="5" spans="1:9" ht="60.75" thickBot="1" x14ac:dyDescent="0.3">
      <c r="A5" s="86" t="s">
        <v>0</v>
      </c>
      <c r="B5" s="95" t="s">
        <v>3</v>
      </c>
      <c r="C5" s="86" t="s">
        <v>1</v>
      </c>
      <c r="D5" s="86" t="s">
        <v>2</v>
      </c>
      <c r="E5" s="527" t="s">
        <v>1218</v>
      </c>
      <c r="F5" s="527" t="s">
        <v>1219</v>
      </c>
    </row>
    <row r="6" spans="1:9" ht="30" thickBot="1" x14ac:dyDescent="0.3">
      <c r="A6" s="86">
        <v>1</v>
      </c>
      <c r="B6" s="95"/>
      <c r="C6" s="96">
        <v>3</v>
      </c>
      <c r="D6" s="96">
        <v>4</v>
      </c>
      <c r="E6" s="96">
        <v>5</v>
      </c>
      <c r="F6" s="96">
        <v>6</v>
      </c>
      <c r="H6" s="645" t="s">
        <v>1704</v>
      </c>
    </row>
    <row r="7" spans="1:9" ht="15" customHeight="1" x14ac:dyDescent="0.25">
      <c r="A7" s="86">
        <v>1</v>
      </c>
      <c r="B7" s="275" t="s">
        <v>273</v>
      </c>
      <c r="C7" s="281">
        <v>2</v>
      </c>
      <c r="D7" s="281">
        <v>2011</v>
      </c>
      <c r="E7" s="385">
        <v>12</v>
      </c>
      <c r="F7" s="951" t="s">
        <v>899</v>
      </c>
      <c r="H7" s="555"/>
    </row>
    <row r="8" spans="1:9" x14ac:dyDescent="0.25">
      <c r="A8" s="86">
        <v>2</v>
      </c>
      <c r="B8" s="276" t="s">
        <v>86</v>
      </c>
      <c r="C8" s="281">
        <v>2</v>
      </c>
      <c r="D8" s="281">
        <v>2012</v>
      </c>
      <c r="E8" s="385">
        <v>12</v>
      </c>
      <c r="F8" s="951"/>
      <c r="H8" s="470"/>
    </row>
    <row r="9" spans="1:9" x14ac:dyDescent="0.25">
      <c r="A9" s="86">
        <v>3</v>
      </c>
      <c r="B9" s="276" t="s">
        <v>235</v>
      </c>
      <c r="C9" s="281">
        <v>1</v>
      </c>
      <c r="D9" s="281">
        <v>1979</v>
      </c>
      <c r="E9" s="385">
        <v>12</v>
      </c>
      <c r="F9" s="951"/>
      <c r="H9" s="470"/>
    </row>
    <row r="10" spans="1:9" x14ac:dyDescent="0.25">
      <c r="A10" s="86">
        <v>4</v>
      </c>
      <c r="B10" s="276" t="s">
        <v>277</v>
      </c>
      <c r="C10" s="281">
        <v>1</v>
      </c>
      <c r="D10" s="281">
        <v>2007</v>
      </c>
      <c r="E10" s="385">
        <v>12</v>
      </c>
      <c r="F10" s="951"/>
      <c r="H10" s="470"/>
    </row>
    <row r="11" spans="1:9" x14ac:dyDescent="0.25">
      <c r="A11" s="86">
        <v>5</v>
      </c>
      <c r="B11" s="276" t="s">
        <v>132</v>
      </c>
      <c r="C11" s="281">
        <v>1</v>
      </c>
      <c r="D11" s="281">
        <v>2007</v>
      </c>
      <c r="E11" s="385">
        <v>12</v>
      </c>
      <c r="F11" s="951"/>
      <c r="H11" s="470"/>
    </row>
    <row r="12" spans="1:9" x14ac:dyDescent="0.25">
      <c r="A12" s="86">
        <v>6</v>
      </c>
      <c r="B12" s="276" t="s">
        <v>274</v>
      </c>
      <c r="C12" s="281">
        <v>1</v>
      </c>
      <c r="D12" s="281">
        <v>2005</v>
      </c>
      <c r="E12" s="385">
        <v>12</v>
      </c>
      <c r="F12" s="951"/>
      <c r="H12" s="470"/>
    </row>
    <row r="13" spans="1:9" x14ac:dyDescent="0.25">
      <c r="A13" s="86">
        <v>7</v>
      </c>
      <c r="B13" s="276" t="s">
        <v>940</v>
      </c>
      <c r="C13" s="281">
        <v>1</v>
      </c>
      <c r="D13" s="281">
        <v>2007</v>
      </c>
      <c r="E13" s="385">
        <v>12</v>
      </c>
      <c r="F13" s="951"/>
      <c r="H13" s="470"/>
    </row>
    <row r="14" spans="1:9" x14ac:dyDescent="0.25">
      <c r="A14" s="96">
        <v>8</v>
      </c>
      <c r="B14" s="265" t="s">
        <v>191</v>
      </c>
      <c r="C14" s="281">
        <v>1</v>
      </c>
      <c r="D14" s="281">
        <v>2003</v>
      </c>
      <c r="E14" s="385">
        <v>12</v>
      </c>
      <c r="F14" s="951"/>
      <c r="H14" s="470"/>
    </row>
    <row r="15" spans="1:9" x14ac:dyDescent="0.25">
      <c r="A15" s="266"/>
      <c r="B15" s="244"/>
      <c r="C15" s="266">
        <f>SUM(C7:C14)</f>
        <v>10</v>
      </c>
      <c r="D15" s="266"/>
      <c r="E15" s="15"/>
      <c r="F15" s="473"/>
      <c r="H15" s="470"/>
    </row>
    <row r="16" spans="1:9" x14ac:dyDescent="0.25">
      <c r="A16" s="277"/>
      <c r="B16" s="15"/>
      <c r="C16" s="277"/>
      <c r="D16" s="277"/>
      <c r="E16" s="15"/>
      <c r="F16" s="473"/>
      <c r="H16" s="470"/>
    </row>
    <row r="17" spans="8:8" x14ac:dyDescent="0.25">
      <c r="H17" s="470"/>
    </row>
    <row r="18" spans="8:8" x14ac:dyDescent="0.25">
      <c r="H18" s="470"/>
    </row>
    <row r="19" spans="8:8" x14ac:dyDescent="0.25">
      <c r="H19" s="470"/>
    </row>
    <row r="20" spans="8:8" x14ac:dyDescent="0.25">
      <c r="H20" s="470"/>
    </row>
    <row r="21" spans="8:8" x14ac:dyDescent="0.25">
      <c r="H21" s="470"/>
    </row>
    <row r="22" spans="8:8" x14ac:dyDescent="0.25">
      <c r="H22" s="470"/>
    </row>
    <row r="23" spans="8:8" x14ac:dyDescent="0.25">
      <c r="H23" s="470"/>
    </row>
    <row r="24" spans="8:8" x14ac:dyDescent="0.25">
      <c r="H24" s="470"/>
    </row>
    <row r="25" spans="8:8" x14ac:dyDescent="0.25">
      <c r="H25" s="470"/>
    </row>
    <row r="26" spans="8:8" x14ac:dyDescent="0.25">
      <c r="H26" s="470"/>
    </row>
    <row r="27" spans="8:8" x14ac:dyDescent="0.25">
      <c r="H27" s="470"/>
    </row>
    <row r="28" spans="8:8" x14ac:dyDescent="0.25">
      <c r="H28" s="470"/>
    </row>
  </sheetData>
  <mergeCells count="4">
    <mergeCell ref="E1:I1"/>
    <mergeCell ref="A4:B4"/>
    <mergeCell ref="C4:D4"/>
    <mergeCell ref="F7:F14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A3" sqref="A3:B3"/>
    </sheetView>
  </sheetViews>
  <sheetFormatPr defaultRowHeight="15" x14ac:dyDescent="0.25"/>
  <cols>
    <col min="1" max="1" width="9.140625" style="11"/>
    <col min="2" max="2" width="36.28515625" customWidth="1"/>
    <col min="3" max="3" width="17.28515625" style="11" customWidth="1"/>
    <col min="4" max="4" width="16.28515625" style="11" customWidth="1"/>
    <col min="8" max="8" width="50.28515625" style="469" customWidth="1"/>
  </cols>
  <sheetData>
    <row r="1" spans="1:8" x14ac:dyDescent="0.25">
      <c r="E1" s="924"/>
      <c r="F1" s="924"/>
      <c r="G1" s="924"/>
      <c r="H1" s="924"/>
    </row>
    <row r="3" spans="1:8" x14ac:dyDescent="0.25">
      <c r="A3" s="1009" t="s">
        <v>271</v>
      </c>
      <c r="B3" s="1009"/>
      <c r="C3" s="1011" t="s">
        <v>278</v>
      </c>
      <c r="D3" s="1012"/>
    </row>
    <row r="4" spans="1:8" ht="44.25" customHeight="1" x14ac:dyDescent="0.25">
      <c r="A4" s="86" t="s">
        <v>0</v>
      </c>
      <c r="B4" s="95" t="s">
        <v>3</v>
      </c>
      <c r="C4" s="86" t="s">
        <v>1</v>
      </c>
      <c r="D4" s="86" t="s">
        <v>2</v>
      </c>
      <c r="E4" s="527" t="s">
        <v>1218</v>
      </c>
      <c r="F4" s="527" t="s">
        <v>1219</v>
      </c>
    </row>
    <row r="5" spans="1:8" ht="15.75" thickBot="1" x14ac:dyDescent="0.3">
      <c r="A5" s="86">
        <v>1</v>
      </c>
      <c r="B5" s="95"/>
      <c r="C5" s="86">
        <v>3</v>
      </c>
      <c r="D5" s="86">
        <v>4</v>
      </c>
      <c r="E5" s="96">
        <v>5</v>
      </c>
      <c r="F5" s="96">
        <v>6</v>
      </c>
    </row>
    <row r="6" spans="1:8" ht="30" customHeight="1" thickBot="1" x14ac:dyDescent="0.3">
      <c r="A6" s="86">
        <v>1</v>
      </c>
      <c r="B6" s="279" t="s">
        <v>273</v>
      </c>
      <c r="C6" s="282">
        <v>4</v>
      </c>
      <c r="D6" s="284">
        <v>2007</v>
      </c>
      <c r="E6" s="470">
        <v>9</v>
      </c>
      <c r="F6" s="970" t="s">
        <v>897</v>
      </c>
      <c r="H6" s="645" t="s">
        <v>1704</v>
      </c>
    </row>
    <row r="7" spans="1:8" x14ac:dyDescent="0.25">
      <c r="A7" s="86">
        <v>2</v>
      </c>
      <c r="B7" s="280" t="s">
        <v>86</v>
      </c>
      <c r="C7" s="281">
        <v>1</v>
      </c>
      <c r="D7" s="283">
        <v>2012</v>
      </c>
      <c r="E7" s="470">
        <v>9</v>
      </c>
      <c r="F7" s="970"/>
      <c r="H7" s="555"/>
    </row>
    <row r="8" spans="1:8" x14ac:dyDescent="0.25">
      <c r="A8" s="86">
        <v>3</v>
      </c>
      <c r="B8" s="280" t="s">
        <v>235</v>
      </c>
      <c r="C8" s="281">
        <v>1</v>
      </c>
      <c r="D8" s="283">
        <v>1992</v>
      </c>
      <c r="E8" s="470">
        <v>9</v>
      </c>
      <c r="F8" s="970"/>
      <c r="H8" s="470"/>
    </row>
    <row r="9" spans="1:8" x14ac:dyDescent="0.25">
      <c r="A9" s="86">
        <v>4</v>
      </c>
      <c r="B9" s="280" t="s">
        <v>279</v>
      </c>
      <c r="C9" s="281">
        <v>1</v>
      </c>
      <c r="D9" s="283">
        <v>2012</v>
      </c>
      <c r="E9" s="470">
        <v>9</v>
      </c>
      <c r="F9" s="970"/>
      <c r="H9" s="470"/>
    </row>
    <row r="10" spans="1:8" x14ac:dyDescent="0.25">
      <c r="A10" s="86">
        <v>5</v>
      </c>
      <c r="B10" s="280" t="s">
        <v>132</v>
      </c>
      <c r="C10" s="281">
        <v>1</v>
      </c>
      <c r="D10" s="283">
        <v>2007</v>
      </c>
      <c r="E10" s="470">
        <v>9</v>
      </c>
      <c r="F10" s="970"/>
      <c r="H10" s="470"/>
    </row>
    <row r="11" spans="1:8" x14ac:dyDescent="0.25">
      <c r="A11" s="86">
        <v>6</v>
      </c>
      <c r="B11" s="280" t="s">
        <v>280</v>
      </c>
      <c r="C11" s="281">
        <v>1</v>
      </c>
      <c r="D11" s="283">
        <v>2010</v>
      </c>
      <c r="E11" s="470">
        <v>9</v>
      </c>
      <c r="F11" s="970"/>
      <c r="H11" s="470"/>
    </row>
    <row r="12" spans="1:8" x14ac:dyDescent="0.25">
      <c r="A12" s="86">
        <v>7</v>
      </c>
      <c r="B12" s="280" t="s">
        <v>281</v>
      </c>
      <c r="C12" s="281">
        <v>1</v>
      </c>
      <c r="D12" s="283">
        <v>2004</v>
      </c>
      <c r="E12" s="470">
        <v>9</v>
      </c>
      <c r="F12" s="970"/>
      <c r="H12" s="470"/>
    </row>
    <row r="13" spans="1:8" x14ac:dyDescent="0.25">
      <c r="A13" s="86">
        <v>8</v>
      </c>
      <c r="B13" s="280" t="s">
        <v>191</v>
      </c>
      <c r="C13" s="281">
        <v>1</v>
      </c>
      <c r="D13" s="283">
        <v>2010</v>
      </c>
      <c r="E13" s="470">
        <v>9</v>
      </c>
      <c r="F13" s="970"/>
      <c r="H13" s="470"/>
    </row>
    <row r="14" spans="1:8" x14ac:dyDescent="0.25">
      <c r="A14" s="86">
        <v>9</v>
      </c>
      <c r="B14" s="280" t="s">
        <v>877</v>
      </c>
      <c r="C14" s="281">
        <v>1</v>
      </c>
      <c r="D14" s="281">
        <v>2010</v>
      </c>
      <c r="E14" s="470">
        <v>9</v>
      </c>
      <c r="F14" s="970"/>
      <c r="H14" s="470"/>
    </row>
    <row r="15" spans="1:8" x14ac:dyDescent="0.25">
      <c r="A15" s="86">
        <v>10</v>
      </c>
      <c r="B15" s="287" t="s">
        <v>282</v>
      </c>
      <c r="C15" s="286">
        <v>1</v>
      </c>
      <c r="D15" s="286">
        <v>2004</v>
      </c>
      <c r="E15" s="470">
        <v>9</v>
      </c>
      <c r="F15" s="970"/>
      <c r="H15" s="470"/>
    </row>
    <row r="16" spans="1:8" x14ac:dyDescent="0.25">
      <c r="A16" s="86">
        <v>11</v>
      </c>
      <c r="B16" s="287" t="s">
        <v>942</v>
      </c>
      <c r="C16" s="286">
        <v>1</v>
      </c>
      <c r="D16" s="286">
        <v>2012</v>
      </c>
      <c r="E16" s="470">
        <v>9</v>
      </c>
      <c r="F16" s="970"/>
      <c r="H16" s="470"/>
    </row>
    <row r="17" spans="1:8" x14ac:dyDescent="0.25">
      <c r="A17" s="86">
        <v>12</v>
      </c>
      <c r="B17" s="287" t="s">
        <v>279</v>
      </c>
      <c r="C17" s="286">
        <v>2</v>
      </c>
      <c r="D17" s="286">
        <v>2004</v>
      </c>
      <c r="E17" s="470">
        <v>9</v>
      </c>
      <c r="F17" s="970"/>
      <c r="H17" s="470"/>
    </row>
    <row r="18" spans="1:8" x14ac:dyDescent="0.25">
      <c r="C18" s="11">
        <f>SUM(C6:C17)</f>
        <v>16</v>
      </c>
      <c r="E18" s="15"/>
      <c r="F18" s="400"/>
      <c r="H18" s="470"/>
    </row>
    <row r="19" spans="1:8" x14ac:dyDescent="0.25">
      <c r="E19" s="15"/>
      <c r="F19" s="400"/>
      <c r="H19" s="470"/>
    </row>
    <row r="20" spans="1:8" x14ac:dyDescent="0.25">
      <c r="E20" s="15"/>
      <c r="F20" s="400"/>
      <c r="H20" s="470"/>
    </row>
    <row r="21" spans="1:8" x14ac:dyDescent="0.25">
      <c r="E21" s="15"/>
      <c r="F21" s="400"/>
      <c r="H21" s="470"/>
    </row>
    <row r="22" spans="1:8" x14ac:dyDescent="0.25">
      <c r="E22" s="15"/>
      <c r="F22" s="400"/>
      <c r="H22" s="470"/>
    </row>
    <row r="23" spans="1:8" x14ac:dyDescent="0.25">
      <c r="H23" s="470"/>
    </row>
    <row r="24" spans="1:8" x14ac:dyDescent="0.25">
      <c r="H24" s="470"/>
    </row>
    <row r="25" spans="1:8" x14ac:dyDescent="0.25">
      <c r="H25" s="470"/>
    </row>
    <row r="26" spans="1:8" x14ac:dyDescent="0.25">
      <c r="H26" s="470"/>
    </row>
    <row r="27" spans="1:8" x14ac:dyDescent="0.25">
      <c r="H27" s="470"/>
    </row>
    <row r="28" spans="1:8" x14ac:dyDescent="0.25">
      <c r="H28" s="470"/>
    </row>
  </sheetData>
  <mergeCells count="4">
    <mergeCell ref="E1:H1"/>
    <mergeCell ref="A3:B3"/>
    <mergeCell ref="C3:D3"/>
    <mergeCell ref="F6:F17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30"/>
  <sheetViews>
    <sheetView workbookViewId="0">
      <selection activeCell="B32" sqref="B32"/>
    </sheetView>
  </sheetViews>
  <sheetFormatPr defaultRowHeight="15" x14ac:dyDescent="0.25"/>
  <cols>
    <col min="2" max="2" width="46" customWidth="1"/>
    <col min="3" max="3" width="15.42578125" customWidth="1"/>
    <col min="4" max="4" width="19.28515625" customWidth="1"/>
    <col min="8" max="8" width="50.28515625" style="469" customWidth="1"/>
  </cols>
  <sheetData>
    <row r="1" spans="1:8" x14ac:dyDescent="0.25">
      <c r="E1" s="924"/>
      <c r="F1" s="924"/>
    </row>
    <row r="3" spans="1:8" ht="15" customHeight="1" x14ac:dyDescent="0.25">
      <c r="A3" s="1000" t="s">
        <v>306</v>
      </c>
      <c r="B3" s="1000"/>
      <c r="C3" s="1013" t="s">
        <v>307</v>
      </c>
      <c r="D3" s="1013"/>
    </row>
    <row r="4" spans="1:8" ht="60.75" customHeight="1" x14ac:dyDescent="0.25">
      <c r="A4" s="24" t="s">
        <v>0</v>
      </c>
      <c r="B4" s="25" t="s">
        <v>3</v>
      </c>
      <c r="C4" s="26" t="s">
        <v>1</v>
      </c>
      <c r="D4" s="26" t="s">
        <v>2</v>
      </c>
      <c r="E4" s="527" t="s">
        <v>1218</v>
      </c>
      <c r="F4" s="527" t="s">
        <v>1219</v>
      </c>
    </row>
    <row r="5" spans="1:8" ht="16.5" customHeight="1" thickBot="1" x14ac:dyDescent="0.3">
      <c r="A5" s="24">
        <v>1</v>
      </c>
      <c r="B5" s="26">
        <v>2</v>
      </c>
      <c r="C5" s="26">
        <v>3</v>
      </c>
      <c r="D5" s="26">
        <v>4</v>
      </c>
      <c r="E5" s="96">
        <v>5</v>
      </c>
      <c r="F5" s="96">
        <v>6</v>
      </c>
    </row>
    <row r="6" spans="1:8" ht="30" customHeight="1" thickBot="1" x14ac:dyDescent="0.3">
      <c r="A6" s="27">
        <v>1</v>
      </c>
      <c r="B6" s="466" t="s">
        <v>308</v>
      </c>
      <c r="C6" s="467">
        <v>1</v>
      </c>
      <c r="D6" s="463">
        <v>2008</v>
      </c>
      <c r="E6" s="460">
        <v>12</v>
      </c>
      <c r="F6" s="951" t="s">
        <v>899</v>
      </c>
      <c r="H6" s="645" t="s">
        <v>1704</v>
      </c>
    </row>
    <row r="7" spans="1:8" x14ac:dyDescent="0.25">
      <c r="A7" s="23">
        <v>2</v>
      </c>
      <c r="B7" s="466" t="s">
        <v>308</v>
      </c>
      <c r="C7" s="467">
        <v>9</v>
      </c>
      <c r="D7" s="464">
        <v>2007</v>
      </c>
      <c r="E7" s="460">
        <v>12</v>
      </c>
      <c r="F7" s="951"/>
      <c r="H7" s="555"/>
    </row>
    <row r="8" spans="1:8" x14ac:dyDescent="0.25">
      <c r="A8" s="23">
        <v>3</v>
      </c>
      <c r="B8" s="466" t="s">
        <v>149</v>
      </c>
      <c r="C8" s="467">
        <v>1</v>
      </c>
      <c r="D8" s="464">
        <v>2007</v>
      </c>
      <c r="E8" s="460">
        <v>12</v>
      </c>
      <c r="F8" s="951"/>
      <c r="H8" s="470"/>
    </row>
    <row r="9" spans="1:8" x14ac:dyDescent="0.25">
      <c r="A9" s="23">
        <v>4</v>
      </c>
      <c r="B9" s="466" t="s">
        <v>309</v>
      </c>
      <c r="C9" s="467">
        <v>1</v>
      </c>
      <c r="D9" s="464">
        <v>2010</v>
      </c>
      <c r="E9" s="460">
        <v>12</v>
      </c>
      <c r="F9" s="951"/>
      <c r="H9" s="470"/>
    </row>
    <row r="10" spans="1:8" x14ac:dyDescent="0.25">
      <c r="A10" s="23">
        <v>5</v>
      </c>
      <c r="B10" s="466" t="s">
        <v>310</v>
      </c>
      <c r="C10" s="467">
        <v>1</v>
      </c>
      <c r="D10" s="464">
        <v>2004</v>
      </c>
      <c r="E10" s="460">
        <v>12</v>
      </c>
      <c r="F10" s="951"/>
      <c r="H10" s="470"/>
    </row>
    <row r="11" spans="1:8" x14ac:dyDescent="0.25">
      <c r="A11" s="23">
        <v>6</v>
      </c>
      <c r="B11" s="466" t="s">
        <v>311</v>
      </c>
      <c r="C11" s="467">
        <v>1</v>
      </c>
      <c r="D11" s="464">
        <v>2004</v>
      </c>
      <c r="E11" s="460">
        <v>12</v>
      </c>
      <c r="F11" s="951"/>
      <c r="H11" s="470"/>
    </row>
    <row r="12" spans="1:8" x14ac:dyDescent="0.25">
      <c r="A12" s="23">
        <v>7</v>
      </c>
      <c r="B12" s="466" t="s">
        <v>312</v>
      </c>
      <c r="C12" s="467">
        <v>2</v>
      </c>
      <c r="D12" s="464">
        <v>2001</v>
      </c>
      <c r="E12" s="460">
        <v>12</v>
      </c>
      <c r="F12" s="951"/>
      <c r="H12" s="470"/>
    </row>
    <row r="13" spans="1:8" x14ac:dyDescent="0.25">
      <c r="A13" s="23">
        <v>8</v>
      </c>
      <c r="B13" s="466" t="s">
        <v>313</v>
      </c>
      <c r="C13" s="467">
        <v>1</v>
      </c>
      <c r="D13" s="464">
        <v>2004</v>
      </c>
      <c r="E13" s="461">
        <v>12</v>
      </c>
      <c r="F13" s="951"/>
      <c r="H13" s="470"/>
    </row>
    <row r="14" spans="1:8" x14ac:dyDescent="0.25">
      <c r="A14" s="23">
        <v>9</v>
      </c>
      <c r="B14" s="466" t="s">
        <v>314</v>
      </c>
      <c r="C14" s="467">
        <v>1</v>
      </c>
      <c r="D14" s="462">
        <v>2008</v>
      </c>
      <c r="E14" s="461">
        <v>12</v>
      </c>
      <c r="F14" s="951"/>
      <c r="H14" s="470"/>
    </row>
    <row r="15" spans="1:8" x14ac:dyDescent="0.25">
      <c r="A15" s="23">
        <v>10</v>
      </c>
      <c r="B15" s="466" t="s">
        <v>314</v>
      </c>
      <c r="C15" s="467">
        <v>2</v>
      </c>
      <c r="D15" s="462">
        <v>2004</v>
      </c>
      <c r="E15" s="461">
        <v>12</v>
      </c>
      <c r="F15" s="951"/>
      <c r="H15" s="470"/>
    </row>
    <row r="16" spans="1:8" x14ac:dyDescent="0.25">
      <c r="A16" s="23">
        <v>11</v>
      </c>
      <c r="B16" s="466" t="s">
        <v>315</v>
      </c>
      <c r="C16" s="467">
        <v>1</v>
      </c>
      <c r="D16" s="462">
        <v>2009</v>
      </c>
      <c r="E16" s="461">
        <v>12</v>
      </c>
      <c r="F16" s="951"/>
      <c r="H16" s="470"/>
    </row>
    <row r="17" spans="1:8" x14ac:dyDescent="0.25">
      <c r="A17" s="23">
        <v>12</v>
      </c>
      <c r="B17" s="466" t="s">
        <v>316</v>
      </c>
      <c r="C17" s="467">
        <v>1</v>
      </c>
      <c r="D17" s="465">
        <v>2012</v>
      </c>
      <c r="E17" s="461">
        <v>12</v>
      </c>
      <c r="F17" s="951"/>
      <c r="H17" s="470"/>
    </row>
    <row r="18" spans="1:8" x14ac:dyDescent="0.25">
      <c r="A18" s="23">
        <v>13</v>
      </c>
      <c r="B18" s="466" t="s">
        <v>943</v>
      </c>
      <c r="C18" s="467">
        <v>1</v>
      </c>
      <c r="D18" s="465">
        <v>2013</v>
      </c>
      <c r="E18" s="461">
        <v>12</v>
      </c>
      <c r="F18" s="951"/>
      <c r="H18" s="470"/>
    </row>
    <row r="19" spans="1:8" x14ac:dyDescent="0.25">
      <c r="A19" s="23">
        <v>14</v>
      </c>
      <c r="B19" s="466" t="s">
        <v>317</v>
      </c>
      <c r="C19" s="467">
        <v>1</v>
      </c>
      <c r="D19" s="465">
        <v>2012</v>
      </c>
      <c r="E19" s="461">
        <v>12</v>
      </c>
      <c r="F19" s="951"/>
      <c r="H19" s="470"/>
    </row>
    <row r="20" spans="1:8" x14ac:dyDescent="0.25">
      <c r="A20" s="23">
        <v>15</v>
      </c>
      <c r="B20" s="466" t="s">
        <v>269</v>
      </c>
      <c r="C20" s="467">
        <v>1</v>
      </c>
      <c r="D20" s="465">
        <v>2007</v>
      </c>
      <c r="E20" s="461">
        <v>12</v>
      </c>
      <c r="F20" s="951"/>
      <c r="H20" s="470"/>
    </row>
    <row r="21" spans="1:8" x14ac:dyDescent="0.25">
      <c r="A21" s="23">
        <v>16</v>
      </c>
      <c r="B21" s="466" t="s">
        <v>318</v>
      </c>
      <c r="C21" s="467">
        <v>1</v>
      </c>
      <c r="D21" s="465">
        <v>2003</v>
      </c>
      <c r="E21" s="461">
        <v>12</v>
      </c>
      <c r="F21" s="951"/>
      <c r="H21" s="470"/>
    </row>
    <row r="22" spans="1:8" x14ac:dyDescent="0.25">
      <c r="A22" s="23">
        <v>17</v>
      </c>
      <c r="B22" s="466" t="s">
        <v>319</v>
      </c>
      <c r="C22" s="467">
        <v>1</v>
      </c>
      <c r="D22" s="465">
        <v>2003</v>
      </c>
      <c r="E22" s="461">
        <v>12</v>
      </c>
      <c r="F22" s="951"/>
      <c r="H22" s="470"/>
    </row>
    <row r="23" spans="1:8" x14ac:dyDescent="0.25">
      <c r="A23" s="23">
        <v>18</v>
      </c>
      <c r="B23" s="466" t="s">
        <v>320</v>
      </c>
      <c r="C23" s="467">
        <v>1</v>
      </c>
      <c r="D23" s="465">
        <v>2003</v>
      </c>
      <c r="E23" s="461">
        <v>12</v>
      </c>
      <c r="F23" s="951"/>
      <c r="H23" s="470"/>
    </row>
    <row r="24" spans="1:8" x14ac:dyDescent="0.25">
      <c r="A24" s="23">
        <v>19</v>
      </c>
      <c r="B24" s="466" t="s">
        <v>321</v>
      </c>
      <c r="C24" s="467">
        <v>1</v>
      </c>
      <c r="D24" s="465">
        <v>2001</v>
      </c>
      <c r="E24" s="461">
        <v>12</v>
      </c>
      <c r="F24" s="951"/>
      <c r="H24" s="470"/>
    </row>
    <row r="25" spans="1:8" x14ac:dyDescent="0.25">
      <c r="A25" s="23">
        <v>20</v>
      </c>
      <c r="B25" s="466" t="s">
        <v>322</v>
      </c>
      <c r="C25" s="467">
        <v>1</v>
      </c>
      <c r="D25" s="465">
        <v>2003</v>
      </c>
      <c r="E25" s="461">
        <v>12</v>
      </c>
      <c r="F25" s="951"/>
      <c r="H25" s="470"/>
    </row>
    <row r="26" spans="1:8" x14ac:dyDescent="0.25">
      <c r="A26" s="23">
        <v>21</v>
      </c>
      <c r="B26" s="466" t="s">
        <v>191</v>
      </c>
      <c r="C26" s="467">
        <v>1</v>
      </c>
      <c r="D26" s="465">
        <v>2003</v>
      </c>
      <c r="E26" s="461">
        <v>12</v>
      </c>
      <c r="F26" s="951"/>
      <c r="H26" s="470"/>
    </row>
    <row r="27" spans="1:8" x14ac:dyDescent="0.25">
      <c r="A27" s="23">
        <v>22</v>
      </c>
      <c r="B27" s="466" t="s">
        <v>323</v>
      </c>
      <c r="C27" s="467">
        <v>1</v>
      </c>
      <c r="D27" s="465">
        <v>2013</v>
      </c>
      <c r="E27" s="461">
        <v>12</v>
      </c>
      <c r="F27" s="951"/>
      <c r="H27" s="470"/>
    </row>
    <row r="28" spans="1:8" x14ac:dyDescent="0.25">
      <c r="A28" s="278">
        <v>23</v>
      </c>
      <c r="B28" s="466" t="s">
        <v>324</v>
      </c>
      <c r="C28" s="467">
        <v>8</v>
      </c>
      <c r="D28" s="468">
        <v>2009</v>
      </c>
      <c r="E28" s="460">
        <v>12</v>
      </c>
      <c r="F28" s="951"/>
      <c r="H28" s="470"/>
    </row>
    <row r="29" spans="1:8" s="715" customFormat="1" x14ac:dyDescent="0.25">
      <c r="A29" s="829">
        <v>24</v>
      </c>
      <c r="B29" s="824" t="s">
        <v>1247</v>
      </c>
      <c r="C29" s="825">
        <v>1</v>
      </c>
      <c r="D29" s="826">
        <v>2003</v>
      </c>
      <c r="E29" s="827">
        <v>12</v>
      </c>
      <c r="F29" s="828"/>
      <c r="H29" s="15"/>
    </row>
    <row r="30" spans="1:8" x14ac:dyDescent="0.25">
      <c r="C30">
        <f>SUM(C6:C28)</f>
        <v>40</v>
      </c>
    </row>
  </sheetData>
  <mergeCells count="4">
    <mergeCell ref="E1:F1"/>
    <mergeCell ref="A3:B3"/>
    <mergeCell ref="C3:D3"/>
    <mergeCell ref="F6:F28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7"/>
  <sheetViews>
    <sheetView workbookViewId="0">
      <selection activeCell="A6" sqref="A6:A21"/>
    </sheetView>
  </sheetViews>
  <sheetFormatPr defaultRowHeight="15" x14ac:dyDescent="0.25"/>
  <cols>
    <col min="2" max="2" width="54.140625" customWidth="1"/>
    <col min="3" max="3" width="15.140625" customWidth="1"/>
    <col min="4" max="4" width="26.28515625" customWidth="1"/>
    <col min="8" max="8" width="50.28515625" style="469" customWidth="1"/>
  </cols>
  <sheetData>
    <row r="1" spans="1:8" x14ac:dyDescent="0.25">
      <c r="E1" s="924"/>
      <c r="F1" s="924"/>
      <c r="G1" s="924"/>
    </row>
    <row r="3" spans="1:8" ht="36.75" customHeight="1" x14ac:dyDescent="0.25">
      <c r="A3" s="1014" t="s">
        <v>325</v>
      </c>
      <c r="B3" s="1015"/>
      <c r="C3" s="1013" t="s">
        <v>326</v>
      </c>
      <c r="D3" s="1013"/>
    </row>
    <row r="4" spans="1:8" ht="51.75" customHeight="1" x14ac:dyDescent="0.25">
      <c r="A4" s="30" t="s">
        <v>0</v>
      </c>
      <c r="B4" s="82" t="s">
        <v>3</v>
      </c>
      <c r="C4" s="82" t="s">
        <v>1</v>
      </c>
      <c r="D4" s="82" t="s">
        <v>2</v>
      </c>
      <c r="E4" s="527" t="s">
        <v>1218</v>
      </c>
      <c r="F4" s="527" t="s">
        <v>1219</v>
      </c>
    </row>
    <row r="5" spans="1:8" ht="15.75" thickBot="1" x14ac:dyDescent="0.3">
      <c r="A5" s="30">
        <v>1</v>
      </c>
      <c r="B5" s="82">
        <v>2</v>
      </c>
      <c r="C5" s="82">
        <v>3</v>
      </c>
      <c r="D5" s="82">
        <v>4</v>
      </c>
      <c r="E5" s="96">
        <v>5</v>
      </c>
      <c r="F5" s="96">
        <v>6</v>
      </c>
    </row>
    <row r="6" spans="1:8" ht="28.5" customHeight="1" thickBot="1" x14ac:dyDescent="0.3">
      <c r="A6" s="125">
        <v>1</v>
      </c>
      <c r="B6" s="452" t="s">
        <v>132</v>
      </c>
      <c r="C6" s="453">
        <v>1</v>
      </c>
      <c r="D6" s="454">
        <v>2003</v>
      </c>
      <c r="E6" s="471">
        <v>12</v>
      </c>
      <c r="F6" s="951" t="s">
        <v>899</v>
      </c>
      <c r="H6" s="645" t="s">
        <v>1704</v>
      </c>
    </row>
    <row r="7" spans="1:8" x14ac:dyDescent="0.25">
      <c r="A7" s="89">
        <v>2</v>
      </c>
      <c r="B7" s="449" t="s">
        <v>944</v>
      </c>
      <c r="C7" s="453">
        <v>1</v>
      </c>
      <c r="D7" s="451">
        <v>2012</v>
      </c>
      <c r="E7" s="471">
        <v>12</v>
      </c>
      <c r="F7" s="951"/>
      <c r="H7" s="555"/>
    </row>
    <row r="8" spans="1:8" x14ac:dyDescent="0.25">
      <c r="A8" s="125">
        <v>3</v>
      </c>
      <c r="B8" s="449" t="s">
        <v>27</v>
      </c>
      <c r="C8" s="453">
        <v>1</v>
      </c>
      <c r="D8" s="451">
        <v>2005</v>
      </c>
      <c r="E8" s="471">
        <v>12</v>
      </c>
      <c r="F8" s="951"/>
      <c r="H8" s="470"/>
    </row>
    <row r="9" spans="1:8" x14ac:dyDescent="0.25">
      <c r="A9" s="89">
        <v>4</v>
      </c>
      <c r="B9" s="449" t="s">
        <v>328</v>
      </c>
      <c r="C9" s="453">
        <v>1</v>
      </c>
      <c r="D9" s="451">
        <v>2001</v>
      </c>
      <c r="E9" s="471">
        <v>12</v>
      </c>
      <c r="F9" s="951"/>
      <c r="H9" s="470"/>
    </row>
    <row r="10" spans="1:8" x14ac:dyDescent="0.25">
      <c r="A10" s="125">
        <v>5</v>
      </c>
      <c r="B10" s="449" t="s">
        <v>116</v>
      </c>
      <c r="C10" s="453">
        <v>1</v>
      </c>
      <c r="D10" s="451">
        <v>2003</v>
      </c>
      <c r="E10" s="471">
        <v>12</v>
      </c>
      <c r="F10" s="951"/>
      <c r="H10" s="470"/>
    </row>
    <row r="11" spans="1:8" x14ac:dyDescent="0.25">
      <c r="A11" s="89">
        <v>6</v>
      </c>
      <c r="B11" s="449" t="s">
        <v>319</v>
      </c>
      <c r="C11" s="453">
        <v>1</v>
      </c>
      <c r="D11" s="451">
        <v>2010</v>
      </c>
      <c r="E11" s="471">
        <v>12</v>
      </c>
      <c r="F11" s="951"/>
      <c r="H11" s="470"/>
    </row>
    <row r="12" spans="1:8" x14ac:dyDescent="0.25">
      <c r="A12" s="125">
        <v>7</v>
      </c>
      <c r="B12" s="449" t="s">
        <v>1167</v>
      </c>
      <c r="C12" s="450">
        <v>1</v>
      </c>
      <c r="D12" s="451">
        <v>2007</v>
      </c>
      <c r="E12" s="471">
        <v>12</v>
      </c>
      <c r="F12" s="951"/>
      <c r="H12" s="470"/>
    </row>
    <row r="13" spans="1:8" x14ac:dyDescent="0.25">
      <c r="A13" s="89">
        <v>8</v>
      </c>
      <c r="B13" s="449" t="s">
        <v>946</v>
      </c>
      <c r="C13" s="450">
        <v>1</v>
      </c>
      <c r="D13" s="450">
        <v>2010</v>
      </c>
      <c r="E13" s="471">
        <v>12</v>
      </c>
      <c r="F13" s="951"/>
      <c r="H13" s="470"/>
    </row>
    <row r="14" spans="1:8" x14ac:dyDescent="0.25">
      <c r="A14" s="125">
        <v>9</v>
      </c>
      <c r="B14" s="455" t="s">
        <v>947</v>
      </c>
      <c r="C14" s="456">
        <v>1</v>
      </c>
      <c r="D14" s="456">
        <v>2012</v>
      </c>
      <c r="E14" s="471">
        <v>12</v>
      </c>
      <c r="F14" s="951"/>
      <c r="H14" s="470"/>
    </row>
    <row r="15" spans="1:8" x14ac:dyDescent="0.25">
      <c r="A15" s="89">
        <v>10</v>
      </c>
      <c r="B15" s="824" t="s">
        <v>1770</v>
      </c>
      <c r="C15" s="825">
        <v>1</v>
      </c>
      <c r="D15" s="826">
        <v>2013</v>
      </c>
      <c r="E15" s="827">
        <v>12</v>
      </c>
      <c r="F15" s="288"/>
      <c r="H15" s="470"/>
    </row>
    <row r="16" spans="1:8" x14ac:dyDescent="0.25">
      <c r="A16" s="125">
        <v>11</v>
      </c>
      <c r="B16" s="820" t="s">
        <v>1771</v>
      </c>
      <c r="C16" s="821">
        <v>2</v>
      </c>
      <c r="D16" s="822">
        <v>2013</v>
      </c>
      <c r="E16" s="819">
        <v>12</v>
      </c>
      <c r="F16" s="288"/>
      <c r="H16" s="470"/>
    </row>
    <row r="17" spans="1:8" x14ac:dyDescent="0.25">
      <c r="A17" s="89">
        <v>12</v>
      </c>
      <c r="B17" s="820" t="s">
        <v>1772</v>
      </c>
      <c r="C17" s="821">
        <v>1</v>
      </c>
      <c r="D17" s="822">
        <v>2016</v>
      </c>
      <c r="E17" s="819">
        <v>12</v>
      </c>
      <c r="F17" s="288"/>
      <c r="H17" s="470"/>
    </row>
    <row r="18" spans="1:8" x14ac:dyDescent="0.25">
      <c r="A18" s="125">
        <v>13</v>
      </c>
      <c r="B18" s="820" t="s">
        <v>1773</v>
      </c>
      <c r="C18" s="821">
        <v>1</v>
      </c>
      <c r="D18" s="822">
        <v>2016</v>
      </c>
      <c r="E18" s="819">
        <v>12</v>
      </c>
      <c r="F18" s="288"/>
      <c r="H18" s="470"/>
    </row>
    <row r="19" spans="1:8" x14ac:dyDescent="0.25">
      <c r="A19" s="89">
        <v>14</v>
      </c>
      <c r="B19" s="820" t="s">
        <v>1774</v>
      </c>
      <c r="C19" s="821">
        <v>1</v>
      </c>
      <c r="D19" s="822">
        <v>2018</v>
      </c>
      <c r="E19" s="819">
        <v>12</v>
      </c>
      <c r="F19" s="288"/>
      <c r="H19" s="470"/>
    </row>
    <row r="20" spans="1:8" x14ac:dyDescent="0.25">
      <c r="A20" s="125">
        <v>15</v>
      </c>
      <c r="B20" s="820" t="s">
        <v>1775</v>
      </c>
      <c r="C20" s="821">
        <v>1</v>
      </c>
      <c r="D20" s="822">
        <v>2018</v>
      </c>
      <c r="E20" s="819">
        <v>12</v>
      </c>
      <c r="F20" s="288"/>
      <c r="H20" s="470"/>
    </row>
    <row r="21" spans="1:8" x14ac:dyDescent="0.25">
      <c r="A21" s="89">
        <v>16</v>
      </c>
      <c r="B21" s="820" t="s">
        <v>235</v>
      </c>
      <c r="C21" s="821">
        <v>1</v>
      </c>
      <c r="D21" s="822">
        <v>2018</v>
      </c>
      <c r="E21" s="819">
        <v>12</v>
      </c>
      <c r="F21" s="288"/>
      <c r="H21" s="470"/>
    </row>
    <row r="22" spans="1:8" x14ac:dyDescent="0.25">
      <c r="E22" s="291"/>
      <c r="F22" s="288"/>
      <c r="H22" s="470"/>
    </row>
    <row r="23" spans="1:8" x14ac:dyDescent="0.25">
      <c r="E23" s="291"/>
      <c r="F23" s="288"/>
      <c r="H23" s="470"/>
    </row>
    <row r="24" spans="1:8" x14ac:dyDescent="0.25">
      <c r="E24" s="291"/>
      <c r="F24" s="288"/>
      <c r="H24" s="470"/>
    </row>
    <row r="25" spans="1:8" x14ac:dyDescent="0.25">
      <c r="E25" s="291"/>
      <c r="F25" s="288"/>
      <c r="H25" s="470"/>
    </row>
    <row r="26" spans="1:8" x14ac:dyDescent="0.25">
      <c r="E26" s="291"/>
      <c r="F26" s="288"/>
      <c r="H26" s="470"/>
    </row>
    <row r="27" spans="1:8" x14ac:dyDescent="0.25">
      <c r="E27" s="291"/>
      <c r="F27" s="288"/>
      <c r="H27" s="470"/>
    </row>
  </sheetData>
  <mergeCells count="4">
    <mergeCell ref="E1:G1"/>
    <mergeCell ref="A3:B3"/>
    <mergeCell ref="C3:D3"/>
    <mergeCell ref="F6:F14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7"/>
  <sheetViews>
    <sheetView workbookViewId="0">
      <selection activeCell="B23" sqref="B23"/>
    </sheetView>
  </sheetViews>
  <sheetFormatPr defaultRowHeight="15" x14ac:dyDescent="0.25"/>
  <cols>
    <col min="2" max="2" width="63.140625" customWidth="1"/>
    <col min="3" max="3" width="13.5703125" customWidth="1"/>
    <col min="4" max="4" width="26.42578125" customWidth="1"/>
    <col min="8" max="8" width="50.28515625" style="469" customWidth="1"/>
  </cols>
  <sheetData>
    <row r="1" spans="1:8" x14ac:dyDescent="0.25">
      <c r="E1" s="924"/>
      <c r="F1" s="924"/>
    </row>
    <row r="3" spans="1:8" ht="45.75" customHeight="1" x14ac:dyDescent="0.25">
      <c r="A3" s="1014" t="s">
        <v>325</v>
      </c>
      <c r="B3" s="1016"/>
      <c r="C3" s="1013" t="s">
        <v>329</v>
      </c>
      <c r="D3" s="1013"/>
    </row>
    <row r="4" spans="1:8" ht="57" customHeight="1" x14ac:dyDescent="0.25">
      <c r="A4" s="30" t="s">
        <v>0</v>
      </c>
      <c r="B4" s="31" t="s">
        <v>3</v>
      </c>
      <c r="C4" s="32" t="s">
        <v>1</v>
      </c>
      <c r="D4" s="32" t="s">
        <v>2</v>
      </c>
      <c r="E4" s="527" t="s">
        <v>1218</v>
      </c>
      <c r="F4" s="527" t="s">
        <v>1219</v>
      </c>
    </row>
    <row r="5" spans="1:8" ht="15.75" thickBot="1" x14ac:dyDescent="0.3">
      <c r="A5" s="30">
        <v>1</v>
      </c>
      <c r="B5" s="32">
        <v>2</v>
      </c>
      <c r="C5" s="32">
        <v>3</v>
      </c>
      <c r="D5" s="32">
        <v>4</v>
      </c>
      <c r="E5" s="96">
        <v>5</v>
      </c>
      <c r="F5" s="96">
        <v>6</v>
      </c>
    </row>
    <row r="6" spans="1:8" ht="30.75" customHeight="1" thickBot="1" x14ac:dyDescent="0.3">
      <c r="A6" s="33">
        <v>1</v>
      </c>
      <c r="B6" s="480" t="s">
        <v>948</v>
      </c>
      <c r="C6" s="475">
        <v>3</v>
      </c>
      <c r="D6" s="476">
        <v>2003</v>
      </c>
      <c r="E6" s="471">
        <v>12</v>
      </c>
      <c r="F6" s="951" t="s">
        <v>899</v>
      </c>
      <c r="H6" s="645" t="s">
        <v>1704</v>
      </c>
    </row>
    <row r="7" spans="1:8" x14ac:dyDescent="0.25">
      <c r="A7" s="29">
        <v>2</v>
      </c>
      <c r="B7" s="481" t="s">
        <v>949</v>
      </c>
      <c r="C7" s="475">
        <v>1</v>
      </c>
      <c r="D7" s="477">
        <v>2006</v>
      </c>
      <c r="E7" s="471">
        <v>12</v>
      </c>
      <c r="F7" s="951"/>
      <c r="H7" s="555"/>
    </row>
    <row r="8" spans="1:8" x14ac:dyDescent="0.25">
      <c r="A8" s="29">
        <v>3</v>
      </c>
      <c r="B8" s="481" t="s">
        <v>950</v>
      </c>
      <c r="C8" s="475">
        <v>2</v>
      </c>
      <c r="D8" s="477">
        <v>2014</v>
      </c>
      <c r="E8" s="471">
        <v>12</v>
      </c>
      <c r="F8" s="951"/>
      <c r="H8" s="470"/>
    </row>
    <row r="9" spans="1:8" x14ac:dyDescent="0.25">
      <c r="A9" s="29">
        <v>4</v>
      </c>
      <c r="B9" s="481" t="s">
        <v>929</v>
      </c>
      <c r="C9" s="475">
        <v>2</v>
      </c>
      <c r="D9" s="477">
        <v>2004</v>
      </c>
      <c r="E9" s="471">
        <v>12</v>
      </c>
      <c r="F9" s="951"/>
      <c r="H9" s="470"/>
    </row>
    <row r="10" spans="1:8" x14ac:dyDescent="0.25">
      <c r="A10" s="29">
        <v>5</v>
      </c>
      <c r="B10" s="481" t="s">
        <v>330</v>
      </c>
      <c r="C10" s="475">
        <v>1</v>
      </c>
      <c r="D10" s="477">
        <v>2003</v>
      </c>
      <c r="E10" s="471">
        <v>12</v>
      </c>
      <c r="F10" s="951"/>
      <c r="H10" s="470"/>
    </row>
    <row r="11" spans="1:8" x14ac:dyDescent="0.25">
      <c r="A11" s="29">
        <v>6</v>
      </c>
      <c r="B11" s="481" t="s">
        <v>951</v>
      </c>
      <c r="C11" s="475">
        <v>1</v>
      </c>
      <c r="D11" s="477">
        <v>2010</v>
      </c>
      <c r="E11" s="471">
        <v>12</v>
      </c>
      <c r="F11" s="951"/>
      <c r="H11" s="470"/>
    </row>
    <row r="12" spans="1:8" x14ac:dyDescent="0.25">
      <c r="A12" s="29">
        <v>7</v>
      </c>
      <c r="B12" s="481" t="s">
        <v>224</v>
      </c>
      <c r="C12" s="475">
        <v>1</v>
      </c>
      <c r="D12" s="477">
        <v>1996</v>
      </c>
      <c r="E12" s="471">
        <v>12</v>
      </c>
      <c r="F12" s="951"/>
      <c r="H12" s="470"/>
    </row>
    <row r="13" spans="1:8" x14ac:dyDescent="0.25">
      <c r="A13" s="29">
        <v>8</v>
      </c>
      <c r="B13" s="481" t="s">
        <v>340</v>
      </c>
      <c r="C13" s="478">
        <v>1</v>
      </c>
      <c r="D13" s="477">
        <v>2003</v>
      </c>
      <c r="E13" s="472">
        <v>12</v>
      </c>
      <c r="F13" s="951"/>
      <c r="H13" s="470"/>
    </row>
    <row r="14" spans="1:8" x14ac:dyDescent="0.25">
      <c r="A14" s="29">
        <v>9</v>
      </c>
      <c r="B14" s="481" t="s">
        <v>901</v>
      </c>
      <c r="C14" s="478">
        <v>1</v>
      </c>
      <c r="D14" s="478">
        <v>2005</v>
      </c>
      <c r="E14" s="472">
        <v>12</v>
      </c>
      <c r="F14" s="951"/>
      <c r="H14" s="470"/>
    </row>
    <row r="15" spans="1:8" x14ac:dyDescent="0.25">
      <c r="A15" s="29">
        <v>10</v>
      </c>
      <c r="B15" s="482" t="s">
        <v>319</v>
      </c>
      <c r="C15" s="479">
        <v>1</v>
      </c>
      <c r="D15" s="479">
        <v>2010</v>
      </c>
      <c r="E15" s="472">
        <v>12</v>
      </c>
      <c r="F15" s="951"/>
      <c r="H15" s="470"/>
    </row>
    <row r="16" spans="1:8" x14ac:dyDescent="0.25">
      <c r="A16" s="29">
        <v>11</v>
      </c>
      <c r="B16" s="482" t="s">
        <v>952</v>
      </c>
      <c r="C16" s="479">
        <v>1</v>
      </c>
      <c r="D16" s="479">
        <v>2010</v>
      </c>
      <c r="E16" s="472">
        <v>12</v>
      </c>
      <c r="F16" s="951"/>
      <c r="H16" s="470"/>
    </row>
    <row r="17" spans="1:8" x14ac:dyDescent="0.25">
      <c r="A17" s="29">
        <v>12</v>
      </c>
      <c r="B17" s="482" t="s">
        <v>953</v>
      </c>
      <c r="C17" s="479">
        <v>1</v>
      </c>
      <c r="D17" s="479">
        <v>2013</v>
      </c>
      <c r="E17" s="472">
        <v>12</v>
      </c>
      <c r="F17" s="951"/>
      <c r="H17" s="470"/>
    </row>
    <row r="18" spans="1:8" x14ac:dyDescent="0.25">
      <c r="A18" s="29">
        <v>13</v>
      </c>
      <c r="B18" s="482" t="s">
        <v>954</v>
      </c>
      <c r="C18" s="479">
        <v>1</v>
      </c>
      <c r="D18" s="479">
        <v>1996</v>
      </c>
      <c r="E18" s="472">
        <v>12</v>
      </c>
      <c r="F18" s="951"/>
      <c r="H18" s="470"/>
    </row>
    <row r="19" spans="1:8" x14ac:dyDescent="0.25">
      <c r="A19" s="29">
        <v>14</v>
      </c>
      <c r="B19" s="482" t="s">
        <v>86</v>
      </c>
      <c r="C19" s="479">
        <v>1</v>
      </c>
      <c r="D19" s="479">
        <v>2013</v>
      </c>
      <c r="E19" s="472">
        <v>12</v>
      </c>
      <c r="F19" s="951"/>
      <c r="H19" s="470"/>
    </row>
    <row r="20" spans="1:8" x14ac:dyDescent="0.25">
      <c r="A20" s="29">
        <v>15</v>
      </c>
      <c r="B20" s="482" t="s">
        <v>955</v>
      </c>
      <c r="C20" s="479">
        <v>1</v>
      </c>
      <c r="D20" s="479">
        <v>2013</v>
      </c>
      <c r="E20" s="472">
        <v>12</v>
      </c>
      <c r="F20" s="951"/>
      <c r="H20" s="470"/>
    </row>
    <row r="21" spans="1:8" x14ac:dyDescent="0.25">
      <c r="A21" s="29">
        <v>16</v>
      </c>
      <c r="B21" s="482" t="s">
        <v>956</v>
      </c>
      <c r="C21" s="479">
        <v>1</v>
      </c>
      <c r="D21" s="479">
        <v>1996</v>
      </c>
      <c r="E21" s="472">
        <v>12</v>
      </c>
      <c r="F21" s="951"/>
      <c r="H21" s="470"/>
    </row>
    <row r="22" spans="1:8" x14ac:dyDescent="0.25">
      <c r="A22" s="29">
        <v>17</v>
      </c>
      <c r="B22" s="481" t="s">
        <v>228</v>
      </c>
      <c r="C22" s="483">
        <v>1</v>
      </c>
      <c r="D22" s="483">
        <v>2012</v>
      </c>
      <c r="E22" s="472">
        <v>12</v>
      </c>
      <c r="F22" s="951"/>
      <c r="H22" s="470"/>
    </row>
    <row r="23" spans="1:8" s="715" customFormat="1" x14ac:dyDescent="0.25">
      <c r="A23" s="818">
        <v>18</v>
      </c>
      <c r="B23" s="824" t="s">
        <v>1247</v>
      </c>
      <c r="C23" s="825">
        <v>1</v>
      </c>
      <c r="D23" s="826">
        <v>2003</v>
      </c>
      <c r="E23" s="827">
        <v>12</v>
      </c>
      <c r="F23" s="828"/>
      <c r="H23" s="716"/>
    </row>
    <row r="24" spans="1:8" x14ac:dyDescent="0.25">
      <c r="B24" s="469"/>
      <c r="C24" s="469">
        <v>22</v>
      </c>
      <c r="D24" s="469"/>
      <c r="E24" s="474"/>
      <c r="F24" s="473"/>
      <c r="H24" s="470"/>
    </row>
    <row r="25" spans="1:8" x14ac:dyDescent="0.25">
      <c r="B25" s="469"/>
      <c r="C25" s="469"/>
      <c r="D25" s="469"/>
      <c r="E25" s="474"/>
      <c r="F25" s="473"/>
      <c r="H25" s="470"/>
    </row>
    <row r="26" spans="1:8" x14ac:dyDescent="0.25">
      <c r="B26" s="469"/>
      <c r="C26" s="469"/>
      <c r="D26" s="469"/>
      <c r="E26" s="474"/>
      <c r="F26" s="473"/>
      <c r="H26" s="470"/>
    </row>
    <row r="27" spans="1:8" x14ac:dyDescent="0.25">
      <c r="B27" s="469"/>
      <c r="C27" s="469"/>
      <c r="D27" s="469"/>
      <c r="E27" s="474"/>
      <c r="F27" s="473"/>
      <c r="H27" s="470"/>
    </row>
  </sheetData>
  <mergeCells count="4">
    <mergeCell ref="E1:F1"/>
    <mergeCell ref="A3:B3"/>
    <mergeCell ref="C3:D3"/>
    <mergeCell ref="F6:F22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E6" sqref="E6:F17"/>
    </sheetView>
  </sheetViews>
  <sheetFormatPr defaultRowHeight="15" x14ac:dyDescent="0.25"/>
  <cols>
    <col min="2" max="2" width="44.85546875" customWidth="1"/>
    <col min="3" max="3" width="21.28515625" customWidth="1"/>
    <col min="4" max="4" width="17.28515625" customWidth="1"/>
    <col min="8" max="8" width="50.28515625" style="469" customWidth="1"/>
  </cols>
  <sheetData>
    <row r="1" spans="1:8" x14ac:dyDescent="0.25">
      <c r="B1" s="4" t="s">
        <v>16</v>
      </c>
      <c r="C1" s="4"/>
      <c r="D1" s="4"/>
    </row>
    <row r="3" spans="1:8" ht="30" customHeight="1" x14ac:dyDescent="0.25">
      <c r="A3" s="1017" t="s">
        <v>283</v>
      </c>
      <c r="B3" s="1017"/>
      <c r="C3" s="952" t="s">
        <v>284</v>
      </c>
      <c r="D3" s="952"/>
    </row>
    <row r="4" spans="1:8" ht="54.75" customHeight="1" x14ac:dyDescent="0.25">
      <c r="A4" s="89" t="s">
        <v>0</v>
      </c>
      <c r="B4" s="90" t="s">
        <v>3</v>
      </c>
      <c r="C4" s="91" t="s">
        <v>1</v>
      </c>
      <c r="D4" s="91" t="s">
        <v>2</v>
      </c>
      <c r="E4" s="527" t="s">
        <v>1218</v>
      </c>
      <c r="F4" s="527" t="s">
        <v>1219</v>
      </c>
    </row>
    <row r="5" spans="1:8" s="239" customFormat="1" ht="18.75" customHeight="1" thickBot="1" x14ac:dyDescent="0.3">
      <c r="A5" s="89">
        <v>1</v>
      </c>
      <c r="B5" s="289">
        <v>2</v>
      </c>
      <c r="C5" s="34">
        <v>3</v>
      </c>
      <c r="D5" s="34">
        <v>4</v>
      </c>
      <c r="E5" s="96">
        <v>5</v>
      </c>
      <c r="F5" s="96">
        <v>6</v>
      </c>
      <c r="H5" s="469"/>
    </row>
    <row r="6" spans="1:8" ht="33.75" customHeight="1" thickBot="1" x14ac:dyDescent="0.3">
      <c r="A6" s="89">
        <v>1</v>
      </c>
      <c r="B6" s="294" t="s">
        <v>285</v>
      </c>
      <c r="C6" s="295">
        <v>2</v>
      </c>
      <c r="D6" s="295">
        <v>2003</v>
      </c>
      <c r="E6" s="804">
        <v>11</v>
      </c>
      <c r="F6" s="1018" t="s">
        <v>910</v>
      </c>
      <c r="H6" s="645" t="s">
        <v>1704</v>
      </c>
    </row>
    <row r="7" spans="1:8" ht="15.75" x14ac:dyDescent="0.25">
      <c r="A7" s="89">
        <v>2</v>
      </c>
      <c r="B7" s="296" t="s">
        <v>957</v>
      </c>
      <c r="C7" s="293">
        <v>1</v>
      </c>
      <c r="D7" s="293">
        <v>2017</v>
      </c>
      <c r="E7" s="804">
        <v>11</v>
      </c>
      <c r="F7" s="991"/>
      <c r="H7" s="555"/>
    </row>
    <row r="8" spans="1:8" ht="15.75" x14ac:dyDescent="0.25">
      <c r="A8" s="89">
        <v>3</v>
      </c>
      <c r="B8" s="296" t="s">
        <v>182</v>
      </c>
      <c r="C8" s="293">
        <v>1</v>
      </c>
      <c r="D8" s="293">
        <v>2007</v>
      </c>
      <c r="E8" s="804">
        <v>11</v>
      </c>
      <c r="F8" s="991"/>
      <c r="H8" s="470"/>
    </row>
    <row r="9" spans="1:8" ht="15.75" x14ac:dyDescent="0.25">
      <c r="A9" s="89">
        <v>4</v>
      </c>
      <c r="B9" s="296" t="s">
        <v>147</v>
      </c>
      <c r="C9" s="293">
        <v>2</v>
      </c>
      <c r="D9" s="293">
        <v>2007</v>
      </c>
      <c r="E9" s="804">
        <v>11</v>
      </c>
      <c r="F9" s="991"/>
      <c r="H9" s="470"/>
    </row>
    <row r="10" spans="1:8" ht="15.75" x14ac:dyDescent="0.25">
      <c r="A10" s="89">
        <v>5</v>
      </c>
      <c r="B10" s="296" t="s">
        <v>958</v>
      </c>
      <c r="C10" s="293">
        <v>2</v>
      </c>
      <c r="D10" s="293">
        <v>2017</v>
      </c>
      <c r="E10" s="804">
        <v>11</v>
      </c>
      <c r="F10" s="991"/>
      <c r="H10" s="470"/>
    </row>
    <row r="11" spans="1:8" ht="15.75" x14ac:dyDescent="0.25">
      <c r="A11" s="89">
        <v>6</v>
      </c>
      <c r="B11" s="296" t="s">
        <v>286</v>
      </c>
      <c r="C11" s="293">
        <v>1</v>
      </c>
      <c r="D11" s="293">
        <v>2008</v>
      </c>
      <c r="E11" s="804">
        <v>11</v>
      </c>
      <c r="F11" s="991"/>
      <c r="H11" s="470"/>
    </row>
    <row r="12" spans="1:8" ht="15.75" x14ac:dyDescent="0.25">
      <c r="A12" s="89">
        <v>7</v>
      </c>
      <c r="B12" s="296" t="s">
        <v>532</v>
      </c>
      <c r="C12" s="293">
        <v>1</v>
      </c>
      <c r="D12" s="293">
        <v>2017</v>
      </c>
      <c r="E12" s="804">
        <v>11</v>
      </c>
      <c r="F12" s="991"/>
      <c r="H12" s="470"/>
    </row>
    <row r="13" spans="1:8" ht="15.75" x14ac:dyDescent="0.25">
      <c r="A13" s="89">
        <v>8</v>
      </c>
      <c r="B13" s="297" t="s">
        <v>287</v>
      </c>
      <c r="C13" s="293">
        <v>1</v>
      </c>
      <c r="D13" s="293">
        <v>2007</v>
      </c>
      <c r="E13" s="804">
        <v>11</v>
      </c>
      <c r="F13" s="991"/>
      <c r="H13" s="470"/>
    </row>
    <row r="14" spans="1:8" ht="15.75" x14ac:dyDescent="0.25">
      <c r="A14" s="89">
        <v>9</v>
      </c>
      <c r="B14" s="296" t="s">
        <v>288</v>
      </c>
      <c r="C14" s="293">
        <v>1</v>
      </c>
      <c r="D14" s="293">
        <v>2003</v>
      </c>
      <c r="E14" s="804">
        <v>11</v>
      </c>
      <c r="F14" s="991"/>
      <c r="H14" s="470"/>
    </row>
    <row r="15" spans="1:8" ht="15.75" x14ac:dyDescent="0.25">
      <c r="A15" s="89">
        <v>10</v>
      </c>
      <c r="B15" s="296" t="s">
        <v>959</v>
      </c>
      <c r="C15" s="293">
        <v>1</v>
      </c>
      <c r="D15" s="293">
        <v>2015</v>
      </c>
      <c r="E15" s="804">
        <v>11</v>
      </c>
      <c r="F15" s="991"/>
      <c r="H15" s="470"/>
    </row>
    <row r="16" spans="1:8" ht="15.75" x14ac:dyDescent="0.25">
      <c r="A16" s="89">
        <v>11</v>
      </c>
      <c r="B16" s="296" t="s">
        <v>960</v>
      </c>
      <c r="C16" s="293">
        <v>2</v>
      </c>
      <c r="D16" s="293">
        <v>2017</v>
      </c>
      <c r="E16" s="804">
        <v>11</v>
      </c>
      <c r="F16" s="991"/>
      <c r="H16" s="470"/>
    </row>
    <row r="17" spans="1:8" ht="15.75" x14ac:dyDescent="0.25">
      <c r="A17" s="89">
        <v>12</v>
      </c>
      <c r="B17" s="296" t="s">
        <v>290</v>
      </c>
      <c r="C17" s="293">
        <v>1</v>
      </c>
      <c r="D17" s="293">
        <v>2004</v>
      </c>
      <c r="E17" s="804">
        <v>11</v>
      </c>
      <c r="F17" s="991"/>
      <c r="H17" s="470"/>
    </row>
    <row r="18" spans="1:8" x14ac:dyDescent="0.25">
      <c r="C18">
        <f>SUM(C6:C17)</f>
        <v>16</v>
      </c>
      <c r="H18" s="470"/>
    </row>
    <row r="19" spans="1:8" x14ac:dyDescent="0.25">
      <c r="H19" s="470"/>
    </row>
    <row r="20" spans="1:8" x14ac:dyDescent="0.25">
      <c r="H20" s="470"/>
    </row>
    <row r="21" spans="1:8" x14ac:dyDescent="0.25">
      <c r="H21" s="470"/>
    </row>
    <row r="22" spans="1:8" x14ac:dyDescent="0.25">
      <c r="H22" s="470"/>
    </row>
    <row r="23" spans="1:8" x14ac:dyDescent="0.25">
      <c r="H23" s="470"/>
    </row>
    <row r="24" spans="1:8" x14ac:dyDescent="0.25">
      <c r="H24" s="470"/>
    </row>
    <row r="25" spans="1:8" x14ac:dyDescent="0.25">
      <c r="H25" s="470"/>
    </row>
    <row r="26" spans="1:8" x14ac:dyDescent="0.25">
      <c r="H26" s="470"/>
    </row>
    <row r="27" spans="1:8" x14ac:dyDescent="0.25">
      <c r="H27" s="470"/>
    </row>
    <row r="28" spans="1:8" x14ac:dyDescent="0.25">
      <c r="H28" s="470"/>
    </row>
  </sheetData>
  <mergeCells count="3">
    <mergeCell ref="C3:D3"/>
    <mergeCell ref="A3:B3"/>
    <mergeCell ref="F6:F17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A3" sqref="A3:B3"/>
    </sheetView>
  </sheetViews>
  <sheetFormatPr defaultRowHeight="15" x14ac:dyDescent="0.25"/>
  <cols>
    <col min="1" max="1" width="9.140625" style="36"/>
    <col min="2" max="2" width="32.85546875" style="36" customWidth="1"/>
    <col min="3" max="3" width="21.28515625" style="36" customWidth="1"/>
    <col min="4" max="4" width="21.85546875" style="11" customWidth="1"/>
    <col min="5" max="5" width="9.140625" style="11"/>
    <col min="6" max="7" width="9.140625" style="36"/>
    <col min="8" max="8" width="50.28515625" style="469" customWidth="1"/>
    <col min="9" max="16384" width="9.140625" style="36"/>
  </cols>
  <sheetData>
    <row r="1" spans="1:8" x14ac:dyDescent="0.25">
      <c r="A1" s="239"/>
      <c r="B1" s="4" t="s">
        <v>16</v>
      </c>
      <c r="C1" s="4"/>
      <c r="D1" s="4"/>
      <c r="E1" s="239"/>
      <c r="F1" s="239"/>
    </row>
    <row r="2" spans="1:8" x14ac:dyDescent="0.25">
      <c r="A2" s="239"/>
      <c r="B2" s="239"/>
      <c r="C2" s="239"/>
      <c r="D2" s="239"/>
      <c r="E2" s="239"/>
      <c r="F2" s="239"/>
    </row>
    <row r="3" spans="1:8" ht="15" customHeight="1" x14ac:dyDescent="0.25">
      <c r="A3" s="1017" t="s">
        <v>283</v>
      </c>
      <c r="B3" s="1017"/>
      <c r="C3" s="1019" t="s">
        <v>961</v>
      </c>
      <c r="D3" s="1019"/>
      <c r="E3" s="239"/>
      <c r="F3" s="239"/>
    </row>
    <row r="4" spans="1:8" ht="60" x14ac:dyDescent="0.25">
      <c r="A4" s="89" t="s">
        <v>0</v>
      </c>
      <c r="B4" s="90" t="s">
        <v>3</v>
      </c>
      <c r="C4" s="131" t="s">
        <v>1</v>
      </c>
      <c r="D4" s="131" t="s">
        <v>2</v>
      </c>
      <c r="E4" s="527" t="s">
        <v>1218</v>
      </c>
      <c r="F4" s="527" t="s">
        <v>1219</v>
      </c>
    </row>
    <row r="5" spans="1:8" ht="15.75" thickBot="1" x14ac:dyDescent="0.3">
      <c r="A5" s="89">
        <v>1</v>
      </c>
      <c r="B5" s="289">
        <v>2</v>
      </c>
      <c r="C5" s="34">
        <v>3</v>
      </c>
      <c r="D5" s="34">
        <v>4</v>
      </c>
      <c r="E5" s="96">
        <v>5</v>
      </c>
      <c r="F5" s="96">
        <v>6</v>
      </c>
    </row>
    <row r="6" spans="1:8" ht="28.5" customHeight="1" thickBot="1" x14ac:dyDescent="0.3">
      <c r="A6" s="89">
        <v>1</v>
      </c>
      <c r="B6" s="300" t="s">
        <v>962</v>
      </c>
      <c r="C6" s="301">
        <v>1</v>
      </c>
      <c r="D6" s="301">
        <v>2016</v>
      </c>
      <c r="E6" s="804">
        <v>11</v>
      </c>
      <c r="F6" s="1020" t="s">
        <v>910</v>
      </c>
      <c r="H6" s="645" t="s">
        <v>1704</v>
      </c>
    </row>
    <row r="7" spans="1:8" x14ac:dyDescent="0.25">
      <c r="A7" s="89">
        <v>2</v>
      </c>
      <c r="B7" s="300" t="s">
        <v>963</v>
      </c>
      <c r="C7" s="299">
        <v>1</v>
      </c>
      <c r="D7" s="299">
        <v>2016</v>
      </c>
      <c r="E7" s="804">
        <v>11</v>
      </c>
      <c r="F7" s="1021"/>
      <c r="H7" s="555"/>
    </row>
    <row r="8" spans="1:8" ht="15.75" x14ac:dyDescent="0.25">
      <c r="A8" s="89">
        <v>3</v>
      </c>
      <c r="B8" s="302" t="s">
        <v>964</v>
      </c>
      <c r="C8" s="299">
        <v>1</v>
      </c>
      <c r="D8" s="299">
        <v>2016</v>
      </c>
      <c r="E8" s="804">
        <v>11</v>
      </c>
      <c r="F8" s="1021"/>
      <c r="H8" s="470"/>
    </row>
    <row r="9" spans="1:8" ht="15.75" x14ac:dyDescent="0.25">
      <c r="A9" s="89">
        <v>4</v>
      </c>
      <c r="B9" s="302" t="s">
        <v>965</v>
      </c>
      <c r="C9" s="299">
        <v>4</v>
      </c>
      <c r="D9" s="299">
        <v>2016</v>
      </c>
      <c r="E9" s="804">
        <v>11</v>
      </c>
      <c r="F9" s="1021"/>
      <c r="H9" s="470"/>
    </row>
    <row r="10" spans="1:8" ht="15.75" x14ac:dyDescent="0.25">
      <c r="A10" s="89">
        <v>5</v>
      </c>
      <c r="B10" s="302" t="s">
        <v>966</v>
      </c>
      <c r="C10" s="299">
        <v>1</v>
      </c>
      <c r="D10" s="299">
        <v>2016</v>
      </c>
      <c r="E10" s="804">
        <v>11</v>
      </c>
      <c r="F10" s="1021"/>
      <c r="H10" s="470"/>
    </row>
    <row r="11" spans="1:8" ht="15.75" x14ac:dyDescent="0.25">
      <c r="A11" s="89">
        <v>6</v>
      </c>
      <c r="B11" s="302" t="s">
        <v>967</v>
      </c>
      <c r="C11" s="299">
        <v>1</v>
      </c>
      <c r="D11" s="299">
        <v>2016</v>
      </c>
      <c r="E11" s="804">
        <v>11</v>
      </c>
      <c r="F11" s="1021"/>
      <c r="H11" s="470"/>
    </row>
    <row r="12" spans="1:8" ht="15.75" x14ac:dyDescent="0.25">
      <c r="A12" s="89">
        <v>7</v>
      </c>
      <c r="B12" s="302" t="s">
        <v>968</v>
      </c>
      <c r="C12" s="299">
        <v>1</v>
      </c>
      <c r="D12" s="299">
        <v>2016</v>
      </c>
      <c r="E12" s="804">
        <v>11</v>
      </c>
      <c r="F12" s="1021"/>
      <c r="H12" s="470"/>
    </row>
    <row r="13" spans="1:8" ht="15.75" x14ac:dyDescent="0.25">
      <c r="A13" s="89">
        <v>8</v>
      </c>
      <c r="B13" s="303" t="s">
        <v>969</v>
      </c>
      <c r="C13" s="299">
        <v>1</v>
      </c>
      <c r="D13" s="299">
        <v>2016</v>
      </c>
      <c r="E13" s="804">
        <v>11</v>
      </c>
      <c r="F13" s="1021"/>
      <c r="H13" s="470"/>
    </row>
    <row r="14" spans="1:8" x14ac:dyDescent="0.25">
      <c r="A14" s="89">
        <v>9</v>
      </c>
      <c r="B14" s="304" t="s">
        <v>263</v>
      </c>
      <c r="C14" s="299">
        <v>2</v>
      </c>
      <c r="D14" s="299">
        <v>2016</v>
      </c>
      <c r="E14" s="804">
        <v>11</v>
      </c>
      <c r="F14" s="1021"/>
      <c r="H14" s="470"/>
    </row>
    <row r="15" spans="1:8" ht="15.75" x14ac:dyDescent="0.25">
      <c r="A15" s="89">
        <v>10</v>
      </c>
      <c r="B15" s="302" t="s">
        <v>970</v>
      </c>
      <c r="C15" s="299">
        <v>4</v>
      </c>
      <c r="D15" s="299">
        <v>2016</v>
      </c>
      <c r="E15" s="804">
        <v>11</v>
      </c>
      <c r="F15" s="1021"/>
      <c r="H15" s="470"/>
    </row>
    <row r="16" spans="1:8" ht="15.75" x14ac:dyDescent="0.25">
      <c r="A16" s="89">
        <v>11</v>
      </c>
      <c r="B16" s="302" t="s">
        <v>971</v>
      </c>
      <c r="C16" s="299">
        <v>2</v>
      </c>
      <c r="D16" s="299">
        <v>2016</v>
      </c>
      <c r="E16" s="804">
        <v>11</v>
      </c>
      <c r="F16" s="1021"/>
      <c r="H16" s="470"/>
    </row>
    <row r="17" spans="1:8" ht="15.75" x14ac:dyDescent="0.25">
      <c r="A17" s="89">
        <v>12</v>
      </c>
      <c r="B17" s="302" t="s">
        <v>972</v>
      </c>
      <c r="C17" s="299">
        <v>1</v>
      </c>
      <c r="D17" s="299">
        <v>2016</v>
      </c>
      <c r="E17" s="804">
        <v>11</v>
      </c>
      <c r="F17" s="1021"/>
      <c r="H17" s="470"/>
    </row>
    <row r="18" spans="1:8" ht="15.75" x14ac:dyDescent="0.25">
      <c r="A18" s="89">
        <v>13</v>
      </c>
      <c r="B18" s="302" t="s">
        <v>973</v>
      </c>
      <c r="C18" s="299">
        <v>2</v>
      </c>
      <c r="D18" s="299">
        <v>2016</v>
      </c>
      <c r="E18" s="804">
        <v>11</v>
      </c>
      <c r="F18" s="1021"/>
      <c r="H18" s="470"/>
    </row>
    <row r="19" spans="1:8" ht="15.75" x14ac:dyDescent="0.25">
      <c r="A19" s="89">
        <v>14</v>
      </c>
      <c r="B19" s="302" t="s">
        <v>974</v>
      </c>
      <c r="C19" s="299">
        <v>1</v>
      </c>
      <c r="D19" s="299">
        <v>2016</v>
      </c>
      <c r="E19" s="804">
        <v>11</v>
      </c>
      <c r="F19" s="1021"/>
      <c r="H19" s="470"/>
    </row>
    <row r="20" spans="1:8" ht="15.75" x14ac:dyDescent="0.25">
      <c r="A20" s="89">
        <v>15</v>
      </c>
      <c r="B20" s="302" t="s">
        <v>975</v>
      </c>
      <c r="C20" s="299">
        <v>1</v>
      </c>
      <c r="D20" s="299">
        <v>2016</v>
      </c>
      <c r="E20" s="804">
        <v>11</v>
      </c>
      <c r="F20" s="1021"/>
      <c r="H20" s="470"/>
    </row>
    <row r="21" spans="1:8" ht="15.75" x14ac:dyDescent="0.25">
      <c r="A21" s="89">
        <v>16</v>
      </c>
      <c r="B21" s="302" t="s">
        <v>976</v>
      </c>
      <c r="C21" s="299">
        <v>1</v>
      </c>
      <c r="D21" s="299">
        <v>2016</v>
      </c>
      <c r="E21" s="804">
        <v>11</v>
      </c>
      <c r="F21" s="1021"/>
      <c r="H21" s="470"/>
    </row>
    <row r="22" spans="1:8" ht="15.75" x14ac:dyDescent="0.25">
      <c r="A22" s="89">
        <v>17</v>
      </c>
      <c r="B22" s="302" t="s">
        <v>977</v>
      </c>
      <c r="C22" s="299">
        <v>1</v>
      </c>
      <c r="D22" s="299">
        <v>2016</v>
      </c>
      <c r="E22" s="804">
        <v>11</v>
      </c>
      <c r="F22" s="1021"/>
      <c r="H22" s="470"/>
    </row>
    <row r="23" spans="1:8" ht="15.75" x14ac:dyDescent="0.25">
      <c r="A23" s="89">
        <v>18</v>
      </c>
      <c r="B23" s="302" t="s">
        <v>978</v>
      </c>
      <c r="C23" s="299">
        <v>1</v>
      </c>
      <c r="D23" s="299">
        <v>2016</v>
      </c>
      <c r="E23" s="804">
        <v>11</v>
      </c>
      <c r="F23" s="1021"/>
      <c r="H23" s="470"/>
    </row>
    <row r="24" spans="1:8" ht="15.75" x14ac:dyDescent="0.25">
      <c r="A24" s="89">
        <v>19</v>
      </c>
      <c r="B24" s="302" t="s">
        <v>979</v>
      </c>
      <c r="C24" s="299">
        <v>1</v>
      </c>
      <c r="D24" s="299">
        <v>2016</v>
      </c>
      <c r="E24" s="804">
        <v>11</v>
      </c>
      <c r="F24" s="1022"/>
      <c r="H24" s="470"/>
    </row>
    <row r="25" spans="1:8" x14ac:dyDescent="0.25">
      <c r="C25" s="36">
        <f>SUM(C6:C24)</f>
        <v>28</v>
      </c>
      <c r="H25" s="470"/>
    </row>
    <row r="26" spans="1:8" x14ac:dyDescent="0.25">
      <c r="H26" s="470"/>
    </row>
    <row r="27" spans="1:8" x14ac:dyDescent="0.25">
      <c r="H27" s="470"/>
    </row>
    <row r="28" spans="1:8" x14ac:dyDescent="0.25">
      <c r="H28" s="470"/>
    </row>
  </sheetData>
  <mergeCells count="3">
    <mergeCell ref="A3:B3"/>
    <mergeCell ref="C3:D3"/>
    <mergeCell ref="F6:F24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A4" sqref="A4:B4"/>
    </sheetView>
  </sheetViews>
  <sheetFormatPr defaultRowHeight="15" x14ac:dyDescent="0.25"/>
  <cols>
    <col min="2" max="2" width="46" customWidth="1"/>
    <col min="3" max="3" width="12.28515625" customWidth="1"/>
    <col min="4" max="4" width="13.28515625" customWidth="1"/>
    <col min="5" max="5" width="13.7109375" customWidth="1"/>
    <col min="8" max="8" width="50.28515625" style="469" customWidth="1"/>
  </cols>
  <sheetData>
    <row r="1" spans="1:8" x14ac:dyDescent="0.25">
      <c r="A1" s="406"/>
      <c r="B1" s="408" t="s">
        <v>16</v>
      </c>
      <c r="C1" s="408"/>
      <c r="D1" s="408"/>
      <c r="E1" s="408"/>
    </row>
    <row r="2" spans="1:8" x14ac:dyDescent="0.25">
      <c r="A2" s="239"/>
      <c r="B2" s="239"/>
      <c r="C2" s="239"/>
      <c r="D2" s="239"/>
      <c r="E2" s="239"/>
    </row>
    <row r="3" spans="1:8" x14ac:dyDescent="0.25">
      <c r="A3" s="239"/>
      <c r="B3" s="239"/>
      <c r="C3" s="239"/>
      <c r="D3" s="239"/>
      <c r="E3" s="239"/>
    </row>
    <row r="4" spans="1:8" x14ac:dyDescent="0.25">
      <c r="A4" s="1023" t="s">
        <v>1120</v>
      </c>
      <c r="B4" s="1023"/>
      <c r="C4" s="1024" t="s">
        <v>1121</v>
      </c>
      <c r="D4" s="1024"/>
      <c r="E4" s="406"/>
    </row>
    <row r="5" spans="1:8" ht="72" thickBot="1" x14ac:dyDescent="0.3">
      <c r="A5" s="415" t="s">
        <v>0</v>
      </c>
      <c r="B5" s="415" t="s">
        <v>1122</v>
      </c>
      <c r="C5" s="415" t="s">
        <v>1</v>
      </c>
      <c r="D5" s="418" t="s">
        <v>2</v>
      </c>
      <c r="E5" s="527" t="s">
        <v>1218</v>
      </c>
      <c r="F5" s="527" t="s">
        <v>1219</v>
      </c>
    </row>
    <row r="6" spans="1:8" ht="30" thickBot="1" x14ac:dyDescent="0.3">
      <c r="A6" s="414">
        <v>1</v>
      </c>
      <c r="B6" s="414">
        <v>2</v>
      </c>
      <c r="C6" s="414">
        <v>3</v>
      </c>
      <c r="D6" s="416">
        <v>4</v>
      </c>
      <c r="E6" s="96">
        <v>5</v>
      </c>
      <c r="F6" s="96">
        <v>6</v>
      </c>
      <c r="H6" s="645" t="s">
        <v>1704</v>
      </c>
    </row>
    <row r="7" spans="1:8" ht="47.25" customHeight="1" x14ac:dyDescent="0.25">
      <c r="A7" s="412">
        <v>1</v>
      </c>
      <c r="B7" s="409" t="s">
        <v>1124</v>
      </c>
      <c r="C7" s="412">
        <v>1</v>
      </c>
      <c r="D7" s="417">
        <v>2004</v>
      </c>
      <c r="E7" s="407">
        <v>9</v>
      </c>
      <c r="F7" s="1025" t="s">
        <v>1123</v>
      </c>
      <c r="H7" s="555"/>
    </row>
    <row r="8" spans="1:8" x14ac:dyDescent="0.25">
      <c r="A8" s="411">
        <v>2</v>
      </c>
      <c r="B8" s="410" t="s">
        <v>235</v>
      </c>
      <c r="C8" s="411">
        <v>1</v>
      </c>
      <c r="D8" s="413">
        <v>2004</v>
      </c>
      <c r="E8" s="407">
        <v>9</v>
      </c>
      <c r="F8" s="1025"/>
      <c r="H8" s="470"/>
    </row>
    <row r="9" spans="1:8" x14ac:dyDescent="0.25">
      <c r="A9" s="411">
        <v>3</v>
      </c>
      <c r="B9" s="410" t="s">
        <v>1125</v>
      </c>
      <c r="C9" s="411">
        <v>1</v>
      </c>
      <c r="D9" s="413">
        <v>2004</v>
      </c>
      <c r="E9" s="407">
        <v>9</v>
      </c>
      <c r="F9" s="1025"/>
      <c r="H9" s="470"/>
    </row>
    <row r="10" spans="1:8" x14ac:dyDescent="0.25">
      <c r="A10" s="411">
        <v>4</v>
      </c>
      <c r="B10" s="410" t="s">
        <v>224</v>
      </c>
      <c r="C10" s="411">
        <v>2</v>
      </c>
      <c r="D10" s="413">
        <v>2005.2007000000001</v>
      </c>
      <c r="E10" s="407">
        <v>9</v>
      </c>
      <c r="F10" s="1025"/>
      <c r="H10" s="470"/>
    </row>
    <row r="11" spans="1:8" x14ac:dyDescent="0.25">
      <c r="A11" s="411">
        <v>5</v>
      </c>
      <c r="B11" s="410" t="s">
        <v>225</v>
      </c>
      <c r="C11" s="411">
        <v>1</v>
      </c>
      <c r="D11" s="413">
        <v>2007</v>
      </c>
      <c r="E11" s="407">
        <v>9</v>
      </c>
      <c r="F11" s="1025"/>
      <c r="H11" s="470"/>
    </row>
    <row r="12" spans="1:8" x14ac:dyDescent="0.25">
      <c r="A12" s="411">
        <v>7</v>
      </c>
      <c r="B12" s="410" t="s">
        <v>132</v>
      </c>
      <c r="C12" s="411">
        <v>1</v>
      </c>
      <c r="D12" s="413">
        <v>2007</v>
      </c>
      <c r="E12" s="407">
        <v>9</v>
      </c>
      <c r="F12" s="1025"/>
      <c r="H12" s="470"/>
    </row>
    <row r="13" spans="1:8" x14ac:dyDescent="0.25">
      <c r="A13" s="411">
        <v>6</v>
      </c>
      <c r="B13" s="410" t="s">
        <v>1126</v>
      </c>
      <c r="C13" s="411">
        <v>1</v>
      </c>
      <c r="D13" s="413">
        <v>2007</v>
      </c>
      <c r="E13" s="407">
        <v>9</v>
      </c>
      <c r="F13" s="1025"/>
      <c r="H13" s="470"/>
    </row>
    <row r="14" spans="1:8" x14ac:dyDescent="0.25">
      <c r="A14" s="411">
        <v>7</v>
      </c>
      <c r="B14" s="410" t="s">
        <v>1127</v>
      </c>
      <c r="C14" s="411">
        <v>1</v>
      </c>
      <c r="D14" s="413">
        <v>2009</v>
      </c>
      <c r="E14" s="407">
        <v>9</v>
      </c>
      <c r="F14" s="1025"/>
      <c r="H14" s="470"/>
    </row>
    <row r="15" spans="1:8" x14ac:dyDescent="0.25">
      <c r="A15" s="411">
        <v>8</v>
      </c>
      <c r="B15" s="410" t="s">
        <v>1128</v>
      </c>
      <c r="C15" s="411">
        <v>2</v>
      </c>
      <c r="D15" s="413">
        <v>2012</v>
      </c>
      <c r="E15" s="407">
        <v>9</v>
      </c>
      <c r="F15" s="1025"/>
      <c r="H15" s="470"/>
    </row>
    <row r="16" spans="1:8" x14ac:dyDescent="0.25">
      <c r="C16">
        <f>SUM(C7:C15)</f>
        <v>11</v>
      </c>
      <c r="H16" s="470"/>
    </row>
    <row r="17" spans="8:8" x14ac:dyDescent="0.25">
      <c r="H17" s="470"/>
    </row>
    <row r="18" spans="8:8" x14ac:dyDescent="0.25">
      <c r="H18" s="470"/>
    </row>
    <row r="19" spans="8:8" x14ac:dyDescent="0.25">
      <c r="H19" s="470"/>
    </row>
    <row r="20" spans="8:8" x14ac:dyDescent="0.25">
      <c r="H20" s="470"/>
    </row>
    <row r="21" spans="8:8" x14ac:dyDescent="0.25">
      <c r="H21" s="470"/>
    </row>
    <row r="22" spans="8:8" x14ac:dyDescent="0.25">
      <c r="H22" s="470"/>
    </row>
    <row r="23" spans="8:8" x14ac:dyDescent="0.25">
      <c r="H23" s="470"/>
    </row>
    <row r="24" spans="8:8" x14ac:dyDescent="0.25">
      <c r="H24" s="470"/>
    </row>
    <row r="25" spans="8:8" x14ac:dyDescent="0.25">
      <c r="H25" s="470"/>
    </row>
    <row r="26" spans="8:8" x14ac:dyDescent="0.25">
      <c r="H26" s="470"/>
    </row>
    <row r="27" spans="8:8" x14ac:dyDescent="0.25">
      <c r="H27" s="470"/>
    </row>
    <row r="28" spans="8:8" x14ac:dyDescent="0.25">
      <c r="H28" s="470"/>
    </row>
  </sheetData>
  <mergeCells count="3">
    <mergeCell ref="A4:B4"/>
    <mergeCell ref="C4:D4"/>
    <mergeCell ref="F7:F15"/>
  </mergeCells>
  <pageMargins left="0.7" right="0.7" top="0.75" bottom="0.75" header="0.3" footer="0.3"/>
  <pageSetup paperSize="9" orientation="portrait"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9"/>
  <sheetViews>
    <sheetView workbookViewId="0">
      <selection activeCell="A3" sqref="A3:B3"/>
    </sheetView>
  </sheetViews>
  <sheetFormatPr defaultRowHeight="15" x14ac:dyDescent="0.25"/>
  <cols>
    <col min="2" max="2" width="46.5703125" customWidth="1"/>
    <col min="3" max="3" width="12.85546875" customWidth="1"/>
    <col min="4" max="4" width="18.42578125" customWidth="1"/>
    <col min="8" max="8" width="50.28515625" style="469" customWidth="1"/>
  </cols>
  <sheetData>
    <row r="1" spans="1:8" x14ac:dyDescent="0.25">
      <c r="D1" s="924" t="s">
        <v>16</v>
      </c>
      <c r="E1" s="924"/>
      <c r="F1" s="924"/>
      <c r="G1" s="924"/>
      <c r="H1" s="924"/>
    </row>
    <row r="3" spans="1:8" ht="25.5" customHeight="1" x14ac:dyDescent="0.25">
      <c r="A3" s="949" t="s">
        <v>484</v>
      </c>
      <c r="B3" s="949"/>
      <c r="C3" s="950" t="s">
        <v>485</v>
      </c>
      <c r="D3" s="950"/>
    </row>
    <row r="4" spans="1:8" ht="60" x14ac:dyDescent="0.25">
      <c r="A4" s="86" t="s">
        <v>0</v>
      </c>
      <c r="B4" s="86" t="s">
        <v>3</v>
      </c>
      <c r="C4" s="86" t="s">
        <v>1</v>
      </c>
      <c r="D4" s="86" t="s">
        <v>2</v>
      </c>
      <c r="E4" s="527" t="s">
        <v>1218</v>
      </c>
      <c r="F4" s="527" t="s">
        <v>1219</v>
      </c>
    </row>
    <row r="5" spans="1:8" ht="15.75" thickBot="1" x14ac:dyDescent="0.3">
      <c r="A5" s="86">
        <v>1</v>
      </c>
      <c r="B5" s="86">
        <v>2</v>
      </c>
      <c r="C5" s="86">
        <v>3</v>
      </c>
      <c r="D5" s="86">
        <v>4</v>
      </c>
      <c r="E5" s="96">
        <v>5</v>
      </c>
      <c r="F5" s="96">
        <v>6</v>
      </c>
    </row>
    <row r="6" spans="1:8" ht="35.25" customHeight="1" thickBot="1" x14ac:dyDescent="0.3">
      <c r="A6" s="126">
        <v>1</v>
      </c>
      <c r="B6" s="305" t="s">
        <v>980</v>
      </c>
      <c r="C6" s="308">
        <v>1</v>
      </c>
      <c r="D6" s="310">
        <v>2008</v>
      </c>
      <c r="E6" s="385">
        <v>12</v>
      </c>
      <c r="F6" s="951" t="s">
        <v>899</v>
      </c>
      <c r="H6" s="645" t="s">
        <v>1704</v>
      </c>
    </row>
    <row r="7" spans="1:8" x14ac:dyDescent="0.25">
      <c r="A7" s="127">
        <v>2</v>
      </c>
      <c r="B7" s="306" t="s">
        <v>981</v>
      </c>
      <c r="C7" s="307">
        <v>1</v>
      </c>
      <c r="D7" s="309">
        <v>2007</v>
      </c>
      <c r="E7" s="385">
        <v>12</v>
      </c>
      <c r="F7" s="951"/>
      <c r="H7" s="555"/>
    </row>
    <row r="8" spans="1:8" x14ac:dyDescent="0.25">
      <c r="A8" s="127">
        <v>3</v>
      </c>
      <c r="B8" s="306" t="s">
        <v>982</v>
      </c>
      <c r="C8" s="307">
        <v>1</v>
      </c>
      <c r="D8" s="309">
        <v>2007</v>
      </c>
      <c r="E8" s="385">
        <v>12</v>
      </c>
      <c r="F8" s="951"/>
      <c r="H8" s="470"/>
    </row>
    <row r="9" spans="1:8" x14ac:dyDescent="0.25">
      <c r="A9" s="127">
        <v>4</v>
      </c>
      <c r="B9" s="306" t="s">
        <v>983</v>
      </c>
      <c r="C9" s="307">
        <v>1</v>
      </c>
      <c r="D9" s="309">
        <v>2011</v>
      </c>
      <c r="E9" s="385">
        <v>12</v>
      </c>
      <c r="F9" s="951"/>
      <c r="H9" s="470"/>
    </row>
    <row r="10" spans="1:8" x14ac:dyDescent="0.25">
      <c r="A10" s="127">
        <v>5</v>
      </c>
      <c r="B10" s="306" t="s">
        <v>984</v>
      </c>
      <c r="C10" s="307">
        <v>1</v>
      </c>
      <c r="D10" s="309">
        <v>2011</v>
      </c>
      <c r="E10" s="385">
        <v>12</v>
      </c>
      <c r="F10" s="951"/>
      <c r="H10" s="470"/>
    </row>
    <row r="11" spans="1:8" x14ac:dyDescent="0.25">
      <c r="A11" s="127">
        <v>6</v>
      </c>
      <c r="B11" s="306" t="s">
        <v>985</v>
      </c>
      <c r="C11" s="307">
        <v>1</v>
      </c>
      <c r="D11" s="309">
        <v>2011</v>
      </c>
      <c r="E11" s="385">
        <v>12</v>
      </c>
      <c r="F11" s="951"/>
      <c r="H11" s="470"/>
    </row>
    <row r="12" spans="1:8" x14ac:dyDescent="0.25">
      <c r="A12" s="127">
        <v>7</v>
      </c>
      <c r="B12" s="306" t="s">
        <v>986</v>
      </c>
      <c r="C12" s="307">
        <v>1</v>
      </c>
      <c r="D12" s="309">
        <v>2008</v>
      </c>
      <c r="E12" s="385">
        <v>12</v>
      </c>
      <c r="F12" s="951"/>
      <c r="H12" s="470"/>
    </row>
    <row r="13" spans="1:8" x14ac:dyDescent="0.25">
      <c r="A13" s="127">
        <v>8</v>
      </c>
      <c r="B13" s="306" t="s">
        <v>987</v>
      </c>
      <c r="C13" s="307">
        <v>1</v>
      </c>
      <c r="D13" s="309">
        <v>2002</v>
      </c>
      <c r="E13" s="385">
        <v>12</v>
      </c>
      <c r="F13" s="951"/>
      <c r="H13" s="470"/>
    </row>
    <row r="14" spans="1:8" x14ac:dyDescent="0.25">
      <c r="A14" s="127">
        <v>9</v>
      </c>
      <c r="B14" s="306" t="s">
        <v>988</v>
      </c>
      <c r="C14" s="307">
        <v>1</v>
      </c>
      <c r="D14" s="309">
        <v>2004</v>
      </c>
      <c r="E14" s="385">
        <v>12</v>
      </c>
      <c r="F14" s="951"/>
      <c r="H14" s="470"/>
    </row>
    <row r="15" spans="1:8" x14ac:dyDescent="0.25">
      <c r="A15" s="127">
        <v>10</v>
      </c>
      <c r="B15" s="306" t="s">
        <v>989</v>
      </c>
      <c r="C15" s="307">
        <v>2</v>
      </c>
      <c r="D15" s="309">
        <v>2009</v>
      </c>
      <c r="E15" s="385">
        <v>12</v>
      </c>
      <c r="F15" s="951"/>
      <c r="H15" s="470"/>
    </row>
    <row r="16" spans="1:8" x14ac:dyDescent="0.25">
      <c r="A16" s="127">
        <v>11</v>
      </c>
      <c r="B16" s="306" t="s">
        <v>182</v>
      </c>
      <c r="C16" s="307">
        <v>1</v>
      </c>
      <c r="D16" s="309">
        <v>2009</v>
      </c>
      <c r="E16" s="385">
        <v>12</v>
      </c>
      <c r="F16" s="951"/>
      <c r="H16" s="470"/>
    </row>
    <row r="17" spans="1:8" x14ac:dyDescent="0.25">
      <c r="A17" s="127">
        <v>12</v>
      </c>
      <c r="B17" s="306" t="s">
        <v>181</v>
      </c>
      <c r="C17" s="307">
        <v>1</v>
      </c>
      <c r="D17" s="309">
        <v>1992</v>
      </c>
      <c r="E17" s="385">
        <v>12</v>
      </c>
      <c r="F17" s="951"/>
      <c r="H17" s="470"/>
    </row>
    <row r="18" spans="1:8" x14ac:dyDescent="0.25">
      <c r="A18" s="127">
        <v>13</v>
      </c>
      <c r="B18" s="306" t="s">
        <v>990</v>
      </c>
      <c r="C18" s="307">
        <v>1</v>
      </c>
      <c r="D18" s="309">
        <v>2008</v>
      </c>
      <c r="E18" s="385">
        <v>12</v>
      </c>
      <c r="F18" s="951"/>
      <c r="H18" s="470"/>
    </row>
    <row r="19" spans="1:8" s="469" customFormat="1" x14ac:dyDescent="0.25">
      <c r="A19" s="660">
        <v>14</v>
      </c>
      <c r="B19" s="668" t="s">
        <v>1247</v>
      </c>
      <c r="C19" s="669">
        <v>1</v>
      </c>
      <c r="D19" s="670">
        <v>2003</v>
      </c>
      <c r="E19" s="671">
        <v>12</v>
      </c>
      <c r="F19" s="470" t="s">
        <v>899</v>
      </c>
      <c r="H19" s="470"/>
    </row>
    <row r="20" spans="1:8" x14ac:dyDescent="0.25">
      <c r="C20">
        <f>SUM(C6:C19)</f>
        <v>15</v>
      </c>
      <c r="E20" s="311"/>
      <c r="F20" s="288"/>
      <c r="H20" s="470"/>
    </row>
    <row r="21" spans="1:8" x14ac:dyDescent="0.25">
      <c r="E21" s="311"/>
      <c r="F21" s="288"/>
      <c r="H21" s="470"/>
    </row>
    <row r="22" spans="1:8" x14ac:dyDescent="0.25">
      <c r="E22" s="311"/>
      <c r="F22" s="288"/>
      <c r="H22" s="470"/>
    </row>
    <row r="23" spans="1:8" x14ac:dyDescent="0.25">
      <c r="E23" s="311"/>
      <c r="F23" s="288"/>
      <c r="H23" s="470"/>
    </row>
    <row r="24" spans="1:8" x14ac:dyDescent="0.25">
      <c r="E24" s="311"/>
      <c r="F24" s="288"/>
      <c r="H24" s="470"/>
    </row>
    <row r="25" spans="1:8" x14ac:dyDescent="0.25">
      <c r="E25" s="311"/>
      <c r="F25" s="288"/>
      <c r="H25" s="470"/>
    </row>
    <row r="26" spans="1:8" x14ac:dyDescent="0.25">
      <c r="E26" s="311"/>
      <c r="F26" s="288"/>
      <c r="H26" s="470"/>
    </row>
    <row r="27" spans="1:8" x14ac:dyDescent="0.25">
      <c r="E27" s="311"/>
      <c r="F27" s="288"/>
      <c r="H27" s="470"/>
    </row>
    <row r="28" spans="1:8" x14ac:dyDescent="0.25">
      <c r="E28" s="311"/>
      <c r="F28" s="288"/>
      <c r="H28" s="470"/>
    </row>
    <row r="29" spans="1:8" x14ac:dyDescent="0.25">
      <c r="E29" s="311"/>
      <c r="F29" s="288"/>
      <c r="H29" s="470"/>
    </row>
  </sheetData>
  <mergeCells count="4">
    <mergeCell ref="D1:H1"/>
    <mergeCell ref="C3:D3"/>
    <mergeCell ref="A3:B3"/>
    <mergeCell ref="F6:F18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topLeftCell="A3" workbookViewId="0">
      <selection activeCell="A3" sqref="A3:B3"/>
    </sheetView>
  </sheetViews>
  <sheetFormatPr defaultRowHeight="15" x14ac:dyDescent="0.25"/>
  <cols>
    <col min="2" max="2" width="68.28515625" customWidth="1"/>
    <col min="3" max="3" width="14.28515625" customWidth="1"/>
    <col min="4" max="4" width="15.42578125" customWidth="1"/>
    <col min="8" max="8" width="50.28515625" style="469" customWidth="1"/>
  </cols>
  <sheetData>
    <row r="1" spans="1:8" x14ac:dyDescent="0.25">
      <c r="E1" s="924"/>
      <c r="F1" s="924"/>
      <c r="G1" s="924"/>
    </row>
    <row r="3" spans="1:8" ht="27.75" customHeight="1" x14ac:dyDescent="0.25">
      <c r="A3" s="990" t="s">
        <v>557</v>
      </c>
      <c r="B3" s="990"/>
      <c r="C3" s="967" t="s">
        <v>558</v>
      </c>
      <c r="D3" s="967"/>
    </row>
    <row r="4" spans="1:8" ht="52.5" customHeight="1" x14ac:dyDescent="0.25">
      <c r="A4" s="103" t="s">
        <v>0</v>
      </c>
      <c r="B4" s="111" t="s">
        <v>3</v>
      </c>
      <c r="C4" s="111" t="s">
        <v>1</v>
      </c>
      <c r="D4" s="111" t="s">
        <v>2</v>
      </c>
      <c r="E4" s="527" t="s">
        <v>1218</v>
      </c>
      <c r="F4" s="527" t="s">
        <v>1219</v>
      </c>
    </row>
    <row r="5" spans="1:8" ht="15.75" thickBot="1" x14ac:dyDescent="0.3">
      <c r="A5" s="128">
        <v>1</v>
      </c>
      <c r="B5" s="128">
        <v>2</v>
      </c>
      <c r="C5" s="128">
        <v>3</v>
      </c>
      <c r="D5" s="128">
        <v>4</v>
      </c>
      <c r="E5" s="96">
        <v>5</v>
      </c>
      <c r="F5" s="96">
        <v>6</v>
      </c>
    </row>
    <row r="6" spans="1:8" ht="29.25" customHeight="1" thickBot="1" x14ac:dyDescent="0.3">
      <c r="A6" s="103">
        <v>1</v>
      </c>
      <c r="B6" s="379" t="s">
        <v>559</v>
      </c>
      <c r="C6" s="373">
        <v>1</v>
      </c>
      <c r="D6" s="314" t="s">
        <v>560</v>
      </c>
      <c r="E6" s="312">
        <v>11</v>
      </c>
      <c r="F6" s="951" t="s">
        <v>991</v>
      </c>
      <c r="H6" s="645" t="s">
        <v>1704</v>
      </c>
    </row>
    <row r="7" spans="1:8" ht="15.75" x14ac:dyDescent="0.25">
      <c r="A7" s="103">
        <f>A6+1</f>
        <v>2</v>
      </c>
      <c r="B7" s="349" t="s">
        <v>561</v>
      </c>
      <c r="C7" s="373">
        <v>1</v>
      </c>
      <c r="D7" s="314" t="s">
        <v>562</v>
      </c>
      <c r="E7" s="312">
        <v>11</v>
      </c>
      <c r="F7" s="951"/>
      <c r="H7" s="555"/>
    </row>
    <row r="8" spans="1:8" ht="15.75" x14ac:dyDescent="0.25">
      <c r="A8" s="103">
        <v>2</v>
      </c>
      <c r="B8" s="313" t="s">
        <v>563</v>
      </c>
      <c r="C8" s="373">
        <v>1</v>
      </c>
      <c r="D8" s="314" t="s">
        <v>564</v>
      </c>
      <c r="E8" s="312">
        <v>11</v>
      </c>
      <c r="F8" s="951"/>
      <c r="H8" s="470"/>
    </row>
    <row r="9" spans="1:8" ht="15.75" x14ac:dyDescent="0.25">
      <c r="A9" s="103">
        <f t="shared" ref="A9" si="0">A8+1</f>
        <v>3</v>
      </c>
      <c r="B9" s="313" t="s">
        <v>565</v>
      </c>
      <c r="C9" s="373">
        <v>1</v>
      </c>
      <c r="D9" s="314" t="s">
        <v>560</v>
      </c>
      <c r="E9" s="312">
        <v>11</v>
      </c>
      <c r="F9" s="951"/>
      <c r="H9" s="470"/>
    </row>
    <row r="10" spans="1:8" ht="15.75" x14ac:dyDescent="0.25">
      <c r="A10" s="103">
        <v>3</v>
      </c>
      <c r="B10" s="313" t="s">
        <v>566</v>
      </c>
      <c r="C10" s="373">
        <v>1</v>
      </c>
      <c r="D10" s="314" t="s">
        <v>560</v>
      </c>
      <c r="E10" s="312">
        <v>11</v>
      </c>
      <c r="F10" s="951"/>
      <c r="H10" s="470"/>
    </row>
    <row r="11" spans="1:8" ht="15.75" x14ac:dyDescent="0.25">
      <c r="A11" s="103">
        <f t="shared" ref="A11" si="1">A10+1</f>
        <v>4</v>
      </c>
      <c r="B11" s="313" t="s">
        <v>18</v>
      </c>
      <c r="C11" s="373">
        <v>1</v>
      </c>
      <c r="D11" s="314" t="s">
        <v>567</v>
      </c>
      <c r="E11" s="312">
        <v>11</v>
      </c>
      <c r="F11" s="951"/>
      <c r="H11" s="470"/>
    </row>
    <row r="12" spans="1:8" ht="15.75" x14ac:dyDescent="0.25">
      <c r="A12" s="103">
        <v>4</v>
      </c>
      <c r="B12" s="313" t="s">
        <v>568</v>
      </c>
      <c r="C12" s="373">
        <v>1</v>
      </c>
      <c r="D12" s="314" t="s">
        <v>569</v>
      </c>
      <c r="E12" s="312">
        <v>11</v>
      </c>
      <c r="F12" s="951"/>
      <c r="H12" s="470"/>
    </row>
    <row r="13" spans="1:8" ht="15.75" x14ac:dyDescent="0.25">
      <c r="A13" s="103">
        <f t="shared" ref="A13" si="2">A12+1</f>
        <v>5</v>
      </c>
      <c r="B13" s="313" t="s">
        <v>438</v>
      </c>
      <c r="C13" s="373">
        <v>1</v>
      </c>
      <c r="D13" s="314" t="s">
        <v>564</v>
      </c>
      <c r="E13" s="312">
        <v>11</v>
      </c>
      <c r="F13" s="951"/>
      <c r="H13" s="470"/>
    </row>
    <row r="14" spans="1:8" ht="15.75" x14ac:dyDescent="0.25">
      <c r="A14" s="103">
        <v>5</v>
      </c>
      <c r="B14" s="313" t="s">
        <v>570</v>
      </c>
      <c r="C14" s="373">
        <v>3</v>
      </c>
      <c r="D14" s="314" t="s">
        <v>571</v>
      </c>
      <c r="E14" s="312">
        <v>11</v>
      </c>
      <c r="F14" s="951"/>
      <c r="H14" s="470"/>
    </row>
    <row r="15" spans="1:8" ht="15.75" x14ac:dyDescent="0.25">
      <c r="A15" s="103">
        <f t="shared" ref="A15" si="3">A14+1</f>
        <v>6</v>
      </c>
      <c r="B15" s="313" t="s">
        <v>275</v>
      </c>
      <c r="C15" s="373">
        <v>1</v>
      </c>
      <c r="D15" s="314" t="s">
        <v>572</v>
      </c>
      <c r="E15" s="312">
        <v>11</v>
      </c>
      <c r="F15" s="951"/>
      <c r="H15" s="470"/>
    </row>
    <row r="16" spans="1:8" ht="15.75" x14ac:dyDescent="0.25">
      <c r="A16" s="103">
        <v>6</v>
      </c>
      <c r="B16" s="313" t="s">
        <v>573</v>
      </c>
      <c r="C16" s="373">
        <v>1</v>
      </c>
      <c r="D16" s="314" t="s">
        <v>560</v>
      </c>
      <c r="E16" s="312">
        <v>11</v>
      </c>
      <c r="F16" s="951"/>
      <c r="H16" s="470"/>
    </row>
    <row r="17" spans="1:8" ht="15.75" x14ac:dyDescent="0.25">
      <c r="A17" s="103">
        <f t="shared" ref="A17" si="4">A16+1</f>
        <v>7</v>
      </c>
      <c r="B17" s="313" t="s">
        <v>574</v>
      </c>
      <c r="C17" s="373">
        <v>1</v>
      </c>
      <c r="D17" s="314" t="s">
        <v>560</v>
      </c>
      <c r="E17" s="312">
        <v>11</v>
      </c>
      <c r="F17" s="951"/>
      <c r="H17" s="470"/>
    </row>
    <row r="18" spans="1:8" ht="15.75" x14ac:dyDescent="0.25">
      <c r="A18" s="103">
        <v>7</v>
      </c>
      <c r="B18" s="313" t="s">
        <v>575</v>
      </c>
      <c r="C18" s="373">
        <v>1</v>
      </c>
      <c r="D18" s="314" t="s">
        <v>576</v>
      </c>
      <c r="E18" s="312">
        <v>11</v>
      </c>
      <c r="F18" s="951"/>
      <c r="H18" s="470"/>
    </row>
    <row r="19" spans="1:8" ht="15.75" x14ac:dyDescent="0.25">
      <c r="A19" s="103">
        <f t="shared" ref="A19" si="5">A18+1</f>
        <v>8</v>
      </c>
      <c r="B19" s="313" t="s">
        <v>577</v>
      </c>
      <c r="C19" s="373">
        <v>1</v>
      </c>
      <c r="D19" s="314" t="s">
        <v>578</v>
      </c>
      <c r="E19" s="312">
        <v>11</v>
      </c>
      <c r="F19" s="951"/>
      <c r="H19" s="470"/>
    </row>
    <row r="20" spans="1:8" ht="15.75" x14ac:dyDescent="0.25">
      <c r="A20" s="103">
        <v>9</v>
      </c>
      <c r="B20" s="313" t="s">
        <v>76</v>
      </c>
      <c r="C20" s="373">
        <v>1</v>
      </c>
      <c r="D20" s="314" t="s">
        <v>560</v>
      </c>
      <c r="E20" s="312">
        <v>11</v>
      </c>
      <c r="F20" s="951"/>
      <c r="H20" s="470"/>
    </row>
    <row r="21" spans="1:8" x14ac:dyDescent="0.25">
      <c r="C21">
        <f>SUM(C6:C20)</f>
        <v>17</v>
      </c>
      <c r="H21" s="470"/>
    </row>
    <row r="22" spans="1:8" x14ac:dyDescent="0.25">
      <c r="H22" s="470"/>
    </row>
    <row r="23" spans="1:8" x14ac:dyDescent="0.25">
      <c r="H23" s="470"/>
    </row>
    <row r="24" spans="1:8" x14ac:dyDescent="0.25">
      <c r="H24" s="470"/>
    </row>
    <row r="25" spans="1:8" x14ac:dyDescent="0.25">
      <c r="H25" s="470"/>
    </row>
    <row r="26" spans="1:8" x14ac:dyDescent="0.25">
      <c r="H26" s="470"/>
    </row>
    <row r="27" spans="1:8" x14ac:dyDescent="0.25">
      <c r="H27" s="470"/>
    </row>
    <row r="28" spans="1:8" x14ac:dyDescent="0.25">
      <c r="H28" s="470"/>
    </row>
  </sheetData>
  <mergeCells count="4">
    <mergeCell ref="E1:G1"/>
    <mergeCell ref="A3:B3"/>
    <mergeCell ref="C3:D3"/>
    <mergeCell ref="F6:F20"/>
  </mergeCells>
  <pageMargins left="0.7" right="0.7" top="0.75" bottom="0.75" header="0.3" footer="0.3"/>
  <pageSetup paperSize="9" orientation="portrait"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A3" sqref="A3:B3"/>
    </sheetView>
  </sheetViews>
  <sheetFormatPr defaultRowHeight="15" x14ac:dyDescent="0.25"/>
  <cols>
    <col min="2" max="2" width="55" customWidth="1"/>
    <col min="3" max="3" width="11.7109375" customWidth="1"/>
    <col min="4" max="4" width="16.7109375" customWidth="1"/>
    <col min="8" max="8" width="50.28515625" style="469" customWidth="1"/>
  </cols>
  <sheetData>
    <row r="1" spans="1:8" x14ac:dyDescent="0.25">
      <c r="E1" s="924"/>
      <c r="F1" s="924"/>
      <c r="G1" s="924"/>
    </row>
    <row r="3" spans="1:8" ht="30" customHeight="1" x14ac:dyDescent="0.25">
      <c r="A3" s="953" t="s">
        <v>529</v>
      </c>
      <c r="B3" s="953"/>
      <c r="C3" s="1026" t="s">
        <v>530</v>
      </c>
      <c r="D3" s="1027"/>
    </row>
    <row r="4" spans="1:8" ht="60" x14ac:dyDescent="0.25">
      <c r="A4" s="89" t="s">
        <v>0</v>
      </c>
      <c r="B4" s="91" t="s">
        <v>3</v>
      </c>
      <c r="C4" s="91" t="s">
        <v>1</v>
      </c>
      <c r="D4" s="91" t="s">
        <v>2</v>
      </c>
      <c r="E4" s="527" t="s">
        <v>1218</v>
      </c>
      <c r="F4" s="527" t="s">
        <v>1219</v>
      </c>
    </row>
    <row r="5" spans="1:8" ht="15.75" thickBot="1" x14ac:dyDescent="0.3">
      <c r="A5" s="89">
        <v>1</v>
      </c>
      <c r="B5" s="89">
        <v>2</v>
      </c>
      <c r="C5" s="89">
        <v>3</v>
      </c>
      <c r="D5" s="89">
        <v>4</v>
      </c>
      <c r="E5" s="96">
        <v>5</v>
      </c>
      <c r="F5" s="96">
        <v>6</v>
      </c>
    </row>
    <row r="6" spans="1:8" ht="30.75" customHeight="1" thickBot="1" x14ac:dyDescent="0.3">
      <c r="A6" s="89">
        <v>1</v>
      </c>
      <c r="B6" s="316" t="s">
        <v>146</v>
      </c>
      <c r="C6" s="318">
        <v>1</v>
      </c>
      <c r="D6" s="318">
        <v>2005</v>
      </c>
      <c r="E6" s="8">
        <v>10</v>
      </c>
      <c r="F6" s="970" t="s">
        <v>777</v>
      </c>
      <c r="H6" s="645" t="s">
        <v>1704</v>
      </c>
    </row>
    <row r="7" spans="1:8" ht="15.75" x14ac:dyDescent="0.25">
      <c r="A7" s="89">
        <v>2</v>
      </c>
      <c r="B7" s="317" t="s">
        <v>147</v>
      </c>
      <c r="C7" s="319">
        <v>1</v>
      </c>
      <c r="D7" s="319">
        <v>2007</v>
      </c>
      <c r="E7" s="8">
        <v>10</v>
      </c>
      <c r="F7" s="970"/>
      <c r="H7" s="555"/>
    </row>
    <row r="8" spans="1:8" ht="15.75" x14ac:dyDescent="0.25">
      <c r="A8" s="89">
        <v>3</v>
      </c>
      <c r="B8" s="317" t="s">
        <v>531</v>
      </c>
      <c r="C8" s="319">
        <v>1</v>
      </c>
      <c r="D8" s="319">
        <v>1986</v>
      </c>
      <c r="E8" s="8">
        <v>10</v>
      </c>
      <c r="F8" s="970"/>
      <c r="H8" s="470"/>
    </row>
    <row r="9" spans="1:8" ht="15.75" x14ac:dyDescent="0.25">
      <c r="A9" s="89">
        <v>4</v>
      </c>
      <c r="B9" s="317" t="s">
        <v>532</v>
      </c>
      <c r="C9" s="319">
        <v>1</v>
      </c>
      <c r="D9" s="319">
        <v>2002</v>
      </c>
      <c r="E9" s="8">
        <v>10</v>
      </c>
      <c r="F9" s="970"/>
      <c r="H9" s="470"/>
    </row>
    <row r="10" spans="1:8" ht="15.75" x14ac:dyDescent="0.25">
      <c r="A10" s="89">
        <v>5</v>
      </c>
      <c r="B10" s="317" t="s">
        <v>533</v>
      </c>
      <c r="C10" s="319">
        <v>1</v>
      </c>
      <c r="D10" s="319">
        <v>1986</v>
      </c>
      <c r="E10" s="8">
        <v>10</v>
      </c>
      <c r="F10" s="970"/>
      <c r="H10" s="470"/>
    </row>
    <row r="11" spans="1:8" ht="15.75" x14ac:dyDescent="0.25">
      <c r="A11" s="89">
        <v>6</v>
      </c>
      <c r="B11" s="317" t="s">
        <v>534</v>
      </c>
      <c r="C11" s="319">
        <v>3</v>
      </c>
      <c r="D11" s="319">
        <v>2003</v>
      </c>
      <c r="E11" s="8">
        <v>10</v>
      </c>
      <c r="F11" s="970"/>
      <c r="H11" s="470"/>
    </row>
    <row r="12" spans="1:8" ht="15.75" x14ac:dyDescent="0.25">
      <c r="A12" s="89">
        <v>7</v>
      </c>
      <c r="B12" s="317" t="s">
        <v>26</v>
      </c>
      <c r="C12" s="319">
        <v>1</v>
      </c>
      <c r="D12" s="319">
        <v>2004</v>
      </c>
      <c r="E12" s="8">
        <v>10</v>
      </c>
      <c r="F12" s="970"/>
      <c r="H12" s="470"/>
    </row>
    <row r="13" spans="1:8" ht="15.75" x14ac:dyDescent="0.25">
      <c r="A13" s="89">
        <v>8</v>
      </c>
      <c r="B13" s="317" t="s">
        <v>535</v>
      </c>
      <c r="C13" s="319">
        <v>1</v>
      </c>
      <c r="D13" s="319">
        <v>2004</v>
      </c>
      <c r="E13" s="8">
        <v>10</v>
      </c>
      <c r="F13" s="970"/>
      <c r="H13" s="470"/>
    </row>
    <row r="14" spans="1:8" ht="15.75" x14ac:dyDescent="0.25">
      <c r="A14" s="89">
        <v>9</v>
      </c>
      <c r="B14" s="317" t="s">
        <v>536</v>
      </c>
      <c r="C14" s="319">
        <v>1</v>
      </c>
      <c r="D14" s="319">
        <v>2007</v>
      </c>
      <c r="E14" s="8">
        <v>10</v>
      </c>
      <c r="F14" s="970"/>
      <c r="H14" s="470"/>
    </row>
    <row r="15" spans="1:8" ht="15.75" x14ac:dyDescent="0.25">
      <c r="A15" s="89">
        <v>10</v>
      </c>
      <c r="B15" s="317" t="s">
        <v>537</v>
      </c>
      <c r="C15" s="319">
        <v>1</v>
      </c>
      <c r="D15" s="319">
        <v>2007</v>
      </c>
      <c r="E15" s="8">
        <v>10</v>
      </c>
      <c r="F15" s="970"/>
      <c r="H15" s="470"/>
    </row>
    <row r="16" spans="1:8" ht="15.75" x14ac:dyDescent="0.25">
      <c r="A16" s="89">
        <v>11</v>
      </c>
      <c r="B16" s="317" t="s">
        <v>538</v>
      </c>
      <c r="C16" s="319">
        <v>1</v>
      </c>
      <c r="D16" s="319">
        <v>1986</v>
      </c>
      <c r="E16" s="8">
        <v>10</v>
      </c>
      <c r="F16" s="970"/>
      <c r="H16" s="470"/>
    </row>
    <row r="17" spans="1:8" ht="15.75" x14ac:dyDescent="0.25">
      <c r="A17" s="89">
        <v>12</v>
      </c>
      <c r="B17" s="317" t="s">
        <v>275</v>
      </c>
      <c r="C17" s="319">
        <v>1</v>
      </c>
      <c r="D17" s="319">
        <v>2012</v>
      </c>
      <c r="E17" s="8">
        <v>10</v>
      </c>
      <c r="F17" s="970"/>
      <c r="H17" s="470"/>
    </row>
    <row r="18" spans="1:8" ht="15.75" x14ac:dyDescent="0.25">
      <c r="A18" s="89">
        <v>13</v>
      </c>
      <c r="B18" s="317" t="s">
        <v>539</v>
      </c>
      <c r="C18" s="319">
        <v>1</v>
      </c>
      <c r="D18" s="319">
        <v>2010</v>
      </c>
      <c r="E18" s="315">
        <v>10</v>
      </c>
      <c r="F18" s="970"/>
      <c r="H18" s="470"/>
    </row>
    <row r="19" spans="1:8" ht="15.75" x14ac:dyDescent="0.25">
      <c r="A19" s="89">
        <v>14</v>
      </c>
      <c r="B19" s="317" t="s">
        <v>502</v>
      </c>
      <c r="C19" s="319">
        <v>1</v>
      </c>
      <c r="D19" s="319">
        <v>1986</v>
      </c>
      <c r="E19" s="315">
        <v>10</v>
      </c>
      <c r="F19" s="970"/>
      <c r="H19" s="470"/>
    </row>
    <row r="20" spans="1:8" x14ac:dyDescent="0.25">
      <c r="C20">
        <f>SUM(C6:C19)</f>
        <v>16</v>
      </c>
      <c r="H20" s="470"/>
    </row>
    <row r="21" spans="1:8" x14ac:dyDescent="0.25">
      <c r="H21" s="470"/>
    </row>
    <row r="22" spans="1:8" x14ac:dyDescent="0.25">
      <c r="H22" s="470"/>
    </row>
    <row r="23" spans="1:8" x14ac:dyDescent="0.25">
      <c r="H23" s="470"/>
    </row>
    <row r="24" spans="1:8" x14ac:dyDescent="0.25">
      <c r="H24" s="470"/>
    </row>
    <row r="25" spans="1:8" x14ac:dyDescent="0.25">
      <c r="H25" s="470"/>
    </row>
    <row r="26" spans="1:8" x14ac:dyDescent="0.25">
      <c r="H26" s="470"/>
    </row>
    <row r="27" spans="1:8" x14ac:dyDescent="0.25">
      <c r="H27" s="470"/>
    </row>
    <row r="28" spans="1:8" x14ac:dyDescent="0.25">
      <c r="H28" s="470"/>
    </row>
  </sheetData>
  <mergeCells count="4">
    <mergeCell ref="E1:G1"/>
    <mergeCell ref="A3:B3"/>
    <mergeCell ref="C3:D3"/>
    <mergeCell ref="F6:F19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A4" sqref="A4:B4"/>
    </sheetView>
  </sheetViews>
  <sheetFormatPr defaultRowHeight="15" x14ac:dyDescent="0.25"/>
  <cols>
    <col min="2" max="2" width="33.28515625" customWidth="1"/>
    <col min="4" max="4" width="21.140625" customWidth="1"/>
    <col min="5" max="5" width="13.140625" customWidth="1"/>
    <col min="8" max="8" width="50.28515625" style="469" customWidth="1"/>
  </cols>
  <sheetData>
    <row r="1" spans="1:8" x14ac:dyDescent="0.25">
      <c r="A1" s="420"/>
      <c r="B1" s="422" t="s">
        <v>16</v>
      </c>
      <c r="C1" s="422"/>
      <c r="D1" s="422"/>
      <c r="E1" s="422"/>
      <c r="F1" s="422"/>
    </row>
    <row r="4" spans="1:8" x14ac:dyDescent="0.25">
      <c r="A4" s="1023" t="s">
        <v>1129</v>
      </c>
      <c r="B4" s="1023"/>
      <c r="C4" s="1024" t="s">
        <v>1130</v>
      </c>
      <c r="D4" s="1024"/>
      <c r="E4" s="420"/>
      <c r="F4" s="433"/>
    </row>
    <row r="5" spans="1:8" ht="60.75" thickBot="1" x14ac:dyDescent="0.3">
      <c r="A5" s="429" t="s">
        <v>0</v>
      </c>
      <c r="B5" s="430" t="s">
        <v>1122</v>
      </c>
      <c r="C5" s="430" t="s">
        <v>1</v>
      </c>
      <c r="D5" s="419" t="s">
        <v>2</v>
      </c>
      <c r="E5" s="527" t="s">
        <v>1218</v>
      </c>
      <c r="F5" s="527" t="s">
        <v>1219</v>
      </c>
    </row>
    <row r="6" spans="1:8" ht="29.25" customHeight="1" thickBot="1" x14ac:dyDescent="0.3">
      <c r="A6" s="428">
        <v>1</v>
      </c>
      <c r="B6" s="428">
        <v>2</v>
      </c>
      <c r="C6" s="428">
        <v>3</v>
      </c>
      <c r="D6" s="431">
        <v>4</v>
      </c>
      <c r="E6" s="96">
        <v>5</v>
      </c>
      <c r="F6" s="96">
        <v>6</v>
      </c>
      <c r="H6" s="645" t="s">
        <v>1704</v>
      </c>
    </row>
    <row r="7" spans="1:8" ht="24" customHeight="1" x14ac:dyDescent="0.25">
      <c r="A7" s="426">
        <v>1</v>
      </c>
      <c r="B7" s="423" t="s">
        <v>1131</v>
      </c>
      <c r="C7" s="426">
        <v>3</v>
      </c>
      <c r="D7" s="432">
        <v>2005</v>
      </c>
      <c r="E7" s="421">
        <v>9</v>
      </c>
      <c r="F7" s="999" t="s">
        <v>1140</v>
      </c>
      <c r="H7" s="555"/>
    </row>
    <row r="8" spans="1:8" x14ac:dyDescent="0.25">
      <c r="A8" s="425">
        <v>2</v>
      </c>
      <c r="B8" s="424" t="s">
        <v>1132</v>
      </c>
      <c r="C8" s="425">
        <v>1</v>
      </c>
      <c r="D8" s="427">
        <v>2006</v>
      </c>
      <c r="E8" s="421">
        <v>9</v>
      </c>
      <c r="F8" s="999"/>
      <c r="H8" s="470"/>
    </row>
    <row r="9" spans="1:8" x14ac:dyDescent="0.25">
      <c r="A9" s="425">
        <v>3</v>
      </c>
      <c r="B9" s="424" t="s">
        <v>1133</v>
      </c>
      <c r="C9" s="425">
        <v>2</v>
      </c>
      <c r="D9" s="427">
        <v>2016</v>
      </c>
      <c r="E9" s="421">
        <v>9</v>
      </c>
      <c r="F9" s="999"/>
      <c r="H9" s="470"/>
    </row>
    <row r="10" spans="1:8" x14ac:dyDescent="0.25">
      <c r="A10" s="425">
        <v>4</v>
      </c>
      <c r="B10" s="424" t="s">
        <v>1134</v>
      </c>
      <c r="C10" s="425">
        <v>1</v>
      </c>
      <c r="D10" s="427">
        <v>2016</v>
      </c>
      <c r="E10" s="421">
        <v>9</v>
      </c>
      <c r="F10" s="999"/>
      <c r="H10" s="470"/>
    </row>
    <row r="11" spans="1:8" x14ac:dyDescent="0.25">
      <c r="A11" s="425">
        <v>5</v>
      </c>
      <c r="B11" s="424" t="s">
        <v>1135</v>
      </c>
      <c r="C11" s="425">
        <v>1</v>
      </c>
      <c r="D11" s="427">
        <v>2016</v>
      </c>
      <c r="E11" s="421">
        <v>9</v>
      </c>
      <c r="F11" s="999"/>
      <c r="H11" s="470"/>
    </row>
    <row r="12" spans="1:8" x14ac:dyDescent="0.25">
      <c r="A12" s="425">
        <v>6</v>
      </c>
      <c r="B12" s="424" t="s">
        <v>809</v>
      </c>
      <c r="C12" s="425">
        <v>2</v>
      </c>
      <c r="D12" s="427">
        <v>2007</v>
      </c>
      <c r="E12" s="421">
        <v>9</v>
      </c>
      <c r="F12" s="999"/>
      <c r="H12" s="470"/>
    </row>
    <row r="13" spans="1:8" x14ac:dyDescent="0.25">
      <c r="A13" s="425">
        <v>7</v>
      </c>
      <c r="B13" s="424" t="s">
        <v>809</v>
      </c>
      <c r="C13" s="425">
        <v>1</v>
      </c>
      <c r="D13" s="427">
        <v>2005</v>
      </c>
      <c r="E13" s="421">
        <v>9</v>
      </c>
      <c r="F13" s="999"/>
      <c r="H13" s="470"/>
    </row>
    <row r="14" spans="1:8" x14ac:dyDescent="0.25">
      <c r="A14" s="425">
        <v>8</v>
      </c>
      <c r="B14" s="424" t="s">
        <v>809</v>
      </c>
      <c r="C14" s="425">
        <v>1</v>
      </c>
      <c r="D14" s="427">
        <v>2005</v>
      </c>
      <c r="E14" s="421">
        <v>9</v>
      </c>
      <c r="F14" s="999"/>
      <c r="H14" s="470"/>
    </row>
    <row r="15" spans="1:8" x14ac:dyDescent="0.25">
      <c r="A15" s="425">
        <v>9</v>
      </c>
      <c r="B15" s="424" t="s">
        <v>323</v>
      </c>
      <c r="C15" s="425">
        <v>1</v>
      </c>
      <c r="D15" s="427">
        <v>1988</v>
      </c>
      <c r="E15" s="421">
        <v>9</v>
      </c>
      <c r="F15" s="999"/>
      <c r="H15" s="470"/>
    </row>
    <row r="16" spans="1:8" x14ac:dyDescent="0.25">
      <c r="A16" s="425">
        <v>10</v>
      </c>
      <c r="B16" s="424" t="s">
        <v>1136</v>
      </c>
      <c r="C16" s="425">
        <v>1</v>
      </c>
      <c r="D16" s="427">
        <v>2005</v>
      </c>
      <c r="E16" s="421">
        <v>9</v>
      </c>
      <c r="F16" s="999"/>
      <c r="H16" s="470"/>
    </row>
    <row r="17" spans="1:8" x14ac:dyDescent="0.25">
      <c r="A17" s="425">
        <v>11</v>
      </c>
      <c r="B17" s="424" t="s">
        <v>1137</v>
      </c>
      <c r="C17" s="425">
        <v>1</v>
      </c>
      <c r="D17" s="427">
        <v>2016</v>
      </c>
      <c r="E17" s="421">
        <v>9</v>
      </c>
      <c r="F17" s="999"/>
      <c r="H17" s="470"/>
    </row>
    <row r="18" spans="1:8" x14ac:dyDescent="0.25">
      <c r="A18" s="425">
        <v>12</v>
      </c>
      <c r="B18" s="424" t="s">
        <v>1138</v>
      </c>
      <c r="C18" s="425">
        <v>1</v>
      </c>
      <c r="D18" s="427">
        <v>2005</v>
      </c>
      <c r="E18" s="421">
        <v>9</v>
      </c>
      <c r="F18" s="999"/>
      <c r="H18" s="470"/>
    </row>
    <row r="19" spans="1:8" x14ac:dyDescent="0.25">
      <c r="A19" s="425">
        <v>13</v>
      </c>
      <c r="B19" s="424" t="s">
        <v>324</v>
      </c>
      <c r="C19" s="425">
        <v>11</v>
      </c>
      <c r="D19" s="427">
        <v>2007</v>
      </c>
      <c r="E19" s="421">
        <v>9</v>
      </c>
      <c r="F19" s="999"/>
      <c r="H19" s="470"/>
    </row>
    <row r="20" spans="1:8" x14ac:dyDescent="0.25">
      <c r="A20" s="425">
        <v>14</v>
      </c>
      <c r="B20" s="424" t="s">
        <v>1139</v>
      </c>
      <c r="C20" s="425">
        <v>1</v>
      </c>
      <c r="D20" s="427">
        <v>2005</v>
      </c>
      <c r="E20" s="421">
        <v>9</v>
      </c>
      <c r="F20" s="999"/>
      <c r="H20" s="470"/>
    </row>
    <row r="21" spans="1:8" x14ac:dyDescent="0.25">
      <c r="C21">
        <f>SUM(C7:C20)</f>
        <v>28</v>
      </c>
      <c r="H21" s="470"/>
    </row>
    <row r="22" spans="1:8" x14ac:dyDescent="0.25">
      <c r="H22" s="470"/>
    </row>
    <row r="23" spans="1:8" x14ac:dyDescent="0.25">
      <c r="H23" s="470"/>
    </row>
    <row r="24" spans="1:8" x14ac:dyDescent="0.25">
      <c r="H24" s="470"/>
    </row>
    <row r="25" spans="1:8" x14ac:dyDescent="0.25">
      <c r="H25" s="470"/>
    </row>
    <row r="26" spans="1:8" x14ac:dyDescent="0.25">
      <c r="H26" s="470"/>
    </row>
    <row r="27" spans="1:8" x14ac:dyDescent="0.25">
      <c r="H27" s="470"/>
    </row>
    <row r="28" spans="1:8" x14ac:dyDescent="0.25">
      <c r="H28" s="470"/>
    </row>
  </sheetData>
  <mergeCells count="3">
    <mergeCell ref="A4:B4"/>
    <mergeCell ref="C4:D4"/>
    <mergeCell ref="F7:F20"/>
  </mergeCell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7"/>
  <sheetViews>
    <sheetView workbookViewId="0">
      <selection activeCell="A3" sqref="A3:B3"/>
    </sheetView>
  </sheetViews>
  <sheetFormatPr defaultRowHeight="15" x14ac:dyDescent="0.25"/>
  <cols>
    <col min="2" max="2" width="55.28515625" customWidth="1"/>
    <col min="3" max="3" width="12.5703125" customWidth="1"/>
    <col min="4" max="4" width="17.28515625" customWidth="1"/>
    <col min="5" max="6" width="9.140625" hidden="1" customWidth="1"/>
    <col min="10" max="10" width="50.28515625" style="469" customWidth="1"/>
  </cols>
  <sheetData>
    <row r="1" spans="1:10" x14ac:dyDescent="0.25">
      <c r="B1" s="4" t="s">
        <v>16</v>
      </c>
      <c r="C1" s="4"/>
      <c r="D1" s="4"/>
      <c r="E1" s="4"/>
      <c r="F1" s="4"/>
    </row>
    <row r="3" spans="1:10" ht="30" customHeight="1" x14ac:dyDescent="0.25">
      <c r="A3" s="953" t="s">
        <v>478</v>
      </c>
      <c r="B3" s="953"/>
      <c r="C3" s="952" t="s">
        <v>479</v>
      </c>
      <c r="D3" s="952"/>
      <c r="E3" s="37"/>
      <c r="F3" s="38"/>
    </row>
    <row r="4" spans="1:10" ht="60" x14ac:dyDescent="0.25">
      <c r="A4" s="89" t="s">
        <v>0</v>
      </c>
      <c r="B4" s="91" t="s">
        <v>3</v>
      </c>
      <c r="C4" s="91" t="s">
        <v>1</v>
      </c>
      <c r="D4" s="91" t="s">
        <v>2</v>
      </c>
      <c r="E4" s="61"/>
      <c r="F4" s="61"/>
      <c r="G4" s="527" t="s">
        <v>1218</v>
      </c>
      <c r="H4" s="527" t="s">
        <v>1219</v>
      </c>
    </row>
    <row r="5" spans="1:10" ht="15.75" thickBot="1" x14ac:dyDescent="0.3">
      <c r="A5" s="89">
        <v>1</v>
      </c>
      <c r="B5" s="89">
        <v>2</v>
      </c>
      <c r="C5" s="89">
        <v>3</v>
      </c>
      <c r="D5" s="89">
        <v>4</v>
      </c>
      <c r="E5" s="61"/>
      <c r="F5" s="61"/>
      <c r="G5" s="96">
        <v>5</v>
      </c>
      <c r="H5" s="96">
        <v>6</v>
      </c>
    </row>
    <row r="6" spans="1:10" ht="27.75" customHeight="1" thickBot="1" x14ac:dyDescent="0.3">
      <c r="A6" s="89">
        <v>1</v>
      </c>
      <c r="B6" s="688" t="s">
        <v>992</v>
      </c>
      <c r="C6" s="381">
        <v>1</v>
      </c>
      <c r="D6" s="383">
        <v>2007</v>
      </c>
      <c r="E6" s="61"/>
      <c r="F6" s="61"/>
      <c r="G6" s="8">
        <v>11</v>
      </c>
      <c r="H6" s="970" t="s">
        <v>910</v>
      </c>
      <c r="J6" s="645" t="s">
        <v>1704</v>
      </c>
    </row>
    <row r="7" spans="1:10" x14ac:dyDescent="0.25">
      <c r="A7" s="89">
        <v>2</v>
      </c>
      <c r="B7" s="689" t="s">
        <v>480</v>
      </c>
      <c r="C7" s="380">
        <v>1</v>
      </c>
      <c r="D7" s="383">
        <v>2007</v>
      </c>
      <c r="E7" s="61"/>
      <c r="F7" s="61"/>
      <c r="G7" s="8">
        <v>11</v>
      </c>
      <c r="H7" s="970"/>
      <c r="J7" s="555"/>
    </row>
    <row r="8" spans="1:10" x14ac:dyDescent="0.25">
      <c r="A8" s="89">
        <v>3</v>
      </c>
      <c r="B8" s="689" t="s">
        <v>481</v>
      </c>
      <c r="C8" s="380">
        <v>3</v>
      </c>
      <c r="D8" s="382" t="s">
        <v>1736</v>
      </c>
      <c r="E8" s="61"/>
      <c r="F8" s="61"/>
      <c r="G8" s="8">
        <v>11</v>
      </c>
      <c r="H8" s="970"/>
      <c r="J8" s="470"/>
    </row>
    <row r="9" spans="1:10" x14ac:dyDescent="0.25">
      <c r="A9" s="89">
        <v>4</v>
      </c>
      <c r="B9" s="689" t="s">
        <v>993</v>
      </c>
      <c r="C9" s="380">
        <v>2</v>
      </c>
      <c r="D9" s="382">
        <v>2002</v>
      </c>
      <c r="E9" s="61"/>
      <c r="F9" s="61"/>
      <c r="G9" s="8">
        <v>11</v>
      </c>
      <c r="H9" s="970"/>
      <c r="J9" s="470"/>
    </row>
    <row r="10" spans="1:10" x14ac:dyDescent="0.25">
      <c r="A10" s="89">
        <v>5</v>
      </c>
      <c r="B10" s="689" t="s">
        <v>115</v>
      </c>
      <c r="C10" s="380">
        <v>1</v>
      </c>
      <c r="D10" s="382">
        <v>2013</v>
      </c>
      <c r="E10" s="61"/>
      <c r="F10" s="61"/>
      <c r="G10" s="8">
        <v>11</v>
      </c>
      <c r="H10" s="970"/>
      <c r="J10" s="470"/>
    </row>
    <row r="11" spans="1:10" x14ac:dyDescent="0.25">
      <c r="A11" s="89">
        <v>6</v>
      </c>
      <c r="B11" s="689" t="s">
        <v>308</v>
      </c>
      <c r="C11" s="380">
        <v>1</v>
      </c>
      <c r="D11" s="382">
        <v>2007</v>
      </c>
      <c r="E11" s="61"/>
      <c r="F11" s="61"/>
      <c r="G11" s="8">
        <v>11</v>
      </c>
      <c r="H11" s="970"/>
      <c r="J11" s="470"/>
    </row>
    <row r="12" spans="1:10" x14ac:dyDescent="0.25">
      <c r="A12" s="89">
        <v>7</v>
      </c>
      <c r="B12" s="689" t="s">
        <v>324</v>
      </c>
      <c r="C12" s="380">
        <v>11</v>
      </c>
      <c r="D12" s="382" t="s">
        <v>994</v>
      </c>
      <c r="E12" s="61"/>
      <c r="F12" s="61"/>
      <c r="G12" s="8">
        <v>11</v>
      </c>
      <c r="H12" s="970"/>
      <c r="J12" s="470"/>
    </row>
    <row r="13" spans="1:10" x14ac:dyDescent="0.25">
      <c r="A13" s="89">
        <v>8</v>
      </c>
      <c r="B13" s="689" t="s">
        <v>81</v>
      </c>
      <c r="C13" s="380">
        <v>2</v>
      </c>
      <c r="D13" s="380" t="s">
        <v>995</v>
      </c>
      <c r="E13" s="61"/>
      <c r="F13" s="61"/>
      <c r="G13" s="8">
        <v>11</v>
      </c>
      <c r="H13" s="970"/>
      <c r="J13" s="470"/>
    </row>
    <row r="14" spans="1:10" ht="30" x14ac:dyDescent="0.25">
      <c r="A14" s="89">
        <v>9</v>
      </c>
      <c r="B14" s="689" t="s">
        <v>996</v>
      </c>
      <c r="C14" s="380">
        <v>3</v>
      </c>
      <c r="D14" s="380" t="s">
        <v>1737</v>
      </c>
      <c r="E14" s="61"/>
      <c r="F14" s="61"/>
      <c r="G14" s="8">
        <v>11</v>
      </c>
      <c r="H14" s="970"/>
      <c r="J14" s="470"/>
    </row>
    <row r="15" spans="1:10" x14ac:dyDescent="0.25">
      <c r="A15" s="89">
        <v>10</v>
      </c>
      <c r="B15" s="689" t="s">
        <v>414</v>
      </c>
      <c r="C15" s="380">
        <v>4</v>
      </c>
      <c r="D15" s="380">
        <v>2010</v>
      </c>
      <c r="E15" s="11"/>
      <c r="F15" s="11"/>
      <c r="G15" s="8">
        <v>11</v>
      </c>
      <c r="H15" s="970"/>
      <c r="J15" s="470"/>
    </row>
    <row r="16" spans="1:10" x14ac:dyDescent="0.25">
      <c r="A16" s="89">
        <v>11</v>
      </c>
      <c r="B16" s="689" t="s">
        <v>482</v>
      </c>
      <c r="C16" s="380">
        <v>2</v>
      </c>
      <c r="D16" s="380" t="s">
        <v>997</v>
      </c>
      <c r="E16" s="11"/>
      <c r="F16" s="11"/>
      <c r="G16" s="8">
        <v>11</v>
      </c>
      <c r="H16" s="970"/>
      <c r="J16" s="470"/>
    </row>
    <row r="17" spans="1:10" x14ac:dyDescent="0.25">
      <c r="A17" s="89">
        <v>12</v>
      </c>
      <c r="B17" s="689" t="s">
        <v>483</v>
      </c>
      <c r="C17" s="380">
        <v>1</v>
      </c>
      <c r="D17" s="380">
        <v>2017</v>
      </c>
      <c r="E17" s="11"/>
      <c r="F17" s="11"/>
      <c r="G17" s="8">
        <v>11</v>
      </c>
      <c r="H17" s="970"/>
      <c r="J17" s="470"/>
    </row>
    <row r="18" spans="1:10" x14ac:dyDescent="0.25">
      <c r="A18" s="89">
        <v>13</v>
      </c>
      <c r="B18" s="689" t="s">
        <v>375</v>
      </c>
      <c r="C18" s="380">
        <v>1</v>
      </c>
      <c r="D18" s="380">
        <v>2013</v>
      </c>
      <c r="E18" s="11"/>
      <c r="F18" s="11"/>
      <c r="G18" s="8">
        <v>11</v>
      </c>
      <c r="H18" s="970"/>
      <c r="J18" s="470"/>
    </row>
    <row r="19" spans="1:10" x14ac:dyDescent="0.25">
      <c r="C19">
        <f>SUM(C6:C18)</f>
        <v>33</v>
      </c>
      <c r="J19" s="470"/>
    </row>
    <row r="20" spans="1:10" x14ac:dyDescent="0.25">
      <c r="J20" s="470"/>
    </row>
    <row r="21" spans="1:10" x14ac:dyDescent="0.25">
      <c r="J21" s="470"/>
    </row>
    <row r="22" spans="1:10" x14ac:dyDescent="0.25">
      <c r="J22" s="470"/>
    </row>
    <row r="23" spans="1:10" x14ac:dyDescent="0.25">
      <c r="J23" s="470"/>
    </row>
    <row r="24" spans="1:10" x14ac:dyDescent="0.25">
      <c r="J24" s="470"/>
    </row>
    <row r="25" spans="1:10" x14ac:dyDescent="0.25">
      <c r="J25" s="470"/>
    </row>
    <row r="26" spans="1:10" x14ac:dyDescent="0.25">
      <c r="J26" s="470"/>
    </row>
    <row r="27" spans="1:10" x14ac:dyDescent="0.25">
      <c r="J27" s="470"/>
    </row>
  </sheetData>
  <mergeCells count="3">
    <mergeCell ref="C3:D3"/>
    <mergeCell ref="A3:B3"/>
    <mergeCell ref="H6:H18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topLeftCell="A3" workbookViewId="0">
      <selection activeCell="A3" sqref="A3:B3"/>
    </sheetView>
  </sheetViews>
  <sheetFormatPr defaultRowHeight="15" x14ac:dyDescent="0.25"/>
  <cols>
    <col min="2" max="2" width="43.7109375" customWidth="1"/>
    <col min="3" max="3" width="17.28515625" customWidth="1"/>
    <col min="4" max="4" width="18.28515625" customWidth="1"/>
    <col min="8" max="8" width="50.28515625" style="469" customWidth="1"/>
  </cols>
  <sheetData>
    <row r="1" spans="1:8" x14ac:dyDescent="0.25">
      <c r="B1" s="4" t="s">
        <v>16</v>
      </c>
      <c r="D1" s="4"/>
    </row>
    <row r="3" spans="1:8" ht="60" customHeight="1" x14ac:dyDescent="0.25">
      <c r="A3" s="953" t="s">
        <v>409</v>
      </c>
      <c r="B3" s="953"/>
      <c r="C3" s="980" t="s">
        <v>410</v>
      </c>
      <c r="D3" s="980"/>
    </row>
    <row r="4" spans="1:8" ht="43.5" customHeight="1" x14ac:dyDescent="0.25">
      <c r="A4" s="56" t="s">
        <v>0</v>
      </c>
      <c r="B4" s="54" t="s">
        <v>3</v>
      </c>
      <c r="C4" s="55" t="s">
        <v>1</v>
      </c>
      <c r="D4" s="55" t="s">
        <v>2</v>
      </c>
      <c r="E4" s="527" t="s">
        <v>1218</v>
      </c>
      <c r="F4" s="527" t="s">
        <v>1219</v>
      </c>
    </row>
    <row r="5" spans="1:8" ht="15.75" thickBot="1" x14ac:dyDescent="0.3">
      <c r="A5" s="56">
        <v>1</v>
      </c>
      <c r="B5" s="53">
        <v>2</v>
      </c>
      <c r="C5" s="56">
        <v>3</v>
      </c>
      <c r="D5" s="56">
        <v>4</v>
      </c>
      <c r="E5" s="96">
        <v>5</v>
      </c>
      <c r="F5" s="96">
        <v>6</v>
      </c>
    </row>
    <row r="6" spans="1:8" ht="24.75" customHeight="1" thickBot="1" x14ac:dyDescent="0.3">
      <c r="A6" s="56">
        <v>1</v>
      </c>
      <c r="B6" s="729" t="s">
        <v>411</v>
      </c>
      <c r="C6" s="730">
        <v>3</v>
      </c>
      <c r="D6" s="731" t="s">
        <v>412</v>
      </c>
      <c r="E6" s="8">
        <v>10</v>
      </c>
      <c r="F6" s="970" t="s">
        <v>777</v>
      </c>
      <c r="H6" s="645" t="s">
        <v>1704</v>
      </c>
    </row>
    <row r="7" spans="1:8" x14ac:dyDescent="0.25">
      <c r="A7" s="56">
        <v>2</v>
      </c>
      <c r="B7" s="726" t="s">
        <v>413</v>
      </c>
      <c r="C7" s="727">
        <v>1</v>
      </c>
      <c r="D7" s="728">
        <v>1988</v>
      </c>
      <c r="E7" s="8">
        <v>10</v>
      </c>
      <c r="F7" s="970"/>
      <c r="H7" s="555"/>
    </row>
    <row r="8" spans="1:8" x14ac:dyDescent="0.25">
      <c r="A8" s="56">
        <v>3</v>
      </c>
      <c r="B8" s="726" t="s">
        <v>414</v>
      </c>
      <c r="C8" s="727">
        <v>1</v>
      </c>
      <c r="D8" s="728">
        <v>2005</v>
      </c>
      <c r="E8" s="8">
        <v>10</v>
      </c>
      <c r="F8" s="970"/>
      <c r="H8" s="470"/>
    </row>
    <row r="9" spans="1:8" x14ac:dyDescent="0.25">
      <c r="A9" s="56">
        <v>4</v>
      </c>
      <c r="B9" s="726" t="s">
        <v>415</v>
      </c>
      <c r="C9" s="727">
        <v>1</v>
      </c>
      <c r="D9" s="728">
        <v>1988</v>
      </c>
      <c r="E9" s="8">
        <v>10</v>
      </c>
      <c r="F9" s="970"/>
      <c r="H9" s="470"/>
    </row>
    <row r="10" spans="1:8" x14ac:dyDescent="0.25">
      <c r="A10" s="56">
        <v>5</v>
      </c>
      <c r="B10" s="726" t="s">
        <v>416</v>
      </c>
      <c r="C10" s="770">
        <v>2</v>
      </c>
      <c r="D10" s="728">
        <v>2007</v>
      </c>
      <c r="E10" s="8">
        <v>10</v>
      </c>
      <c r="F10" s="970"/>
      <c r="H10" s="470"/>
    </row>
    <row r="11" spans="1:8" x14ac:dyDescent="0.25">
      <c r="A11" s="56">
        <v>6</v>
      </c>
      <c r="B11" s="726" t="s">
        <v>308</v>
      </c>
      <c r="C11" s="727">
        <v>13</v>
      </c>
      <c r="D11" s="728">
        <v>2007</v>
      </c>
      <c r="E11" s="8">
        <v>10</v>
      </c>
      <c r="F11" s="970"/>
      <c r="H11" s="470"/>
    </row>
    <row r="12" spans="1:8" x14ac:dyDescent="0.25">
      <c r="A12" s="56">
        <v>7</v>
      </c>
      <c r="B12" s="726" t="s">
        <v>417</v>
      </c>
      <c r="C12" s="727">
        <v>1</v>
      </c>
      <c r="D12" s="728">
        <v>2007</v>
      </c>
      <c r="E12" s="8">
        <v>10</v>
      </c>
      <c r="F12" s="970"/>
      <c r="H12" s="470"/>
    </row>
    <row r="13" spans="1:8" x14ac:dyDescent="0.25">
      <c r="A13" s="56">
        <v>8</v>
      </c>
      <c r="B13" s="726" t="s">
        <v>418</v>
      </c>
      <c r="C13" s="727">
        <v>1</v>
      </c>
      <c r="D13" s="728">
        <v>1999</v>
      </c>
      <c r="E13" s="8">
        <v>10</v>
      </c>
      <c r="F13" s="970"/>
      <c r="H13" s="470"/>
    </row>
    <row r="14" spans="1:8" x14ac:dyDescent="0.25">
      <c r="A14" s="56">
        <v>9</v>
      </c>
      <c r="B14" s="725" t="s">
        <v>277</v>
      </c>
      <c r="C14" s="768">
        <v>1</v>
      </c>
      <c r="D14" s="768">
        <v>2006</v>
      </c>
      <c r="E14" s="8">
        <v>10</v>
      </c>
      <c r="F14" s="970"/>
      <c r="H14" s="470"/>
    </row>
    <row r="15" spans="1:8" x14ac:dyDescent="0.25">
      <c r="A15" s="56">
        <v>10</v>
      </c>
      <c r="B15" s="725" t="s">
        <v>73</v>
      </c>
      <c r="C15" s="768">
        <v>1</v>
      </c>
      <c r="D15" s="768">
        <v>1999</v>
      </c>
      <c r="E15" s="8">
        <v>10</v>
      </c>
      <c r="F15" s="970"/>
      <c r="H15" s="470"/>
    </row>
    <row r="16" spans="1:8" x14ac:dyDescent="0.25">
      <c r="A16" s="56">
        <v>11</v>
      </c>
      <c r="B16" s="725" t="s">
        <v>419</v>
      </c>
      <c r="C16" s="768">
        <v>1</v>
      </c>
      <c r="D16" s="768">
        <v>2005</v>
      </c>
      <c r="E16" s="8">
        <v>10</v>
      </c>
      <c r="F16" s="970"/>
      <c r="H16" s="470"/>
    </row>
    <row r="17" spans="1:8" x14ac:dyDescent="0.25">
      <c r="A17" s="56">
        <v>12</v>
      </c>
      <c r="B17" s="725" t="s">
        <v>420</v>
      </c>
      <c r="C17" s="768">
        <v>1</v>
      </c>
      <c r="D17" s="768">
        <v>2004</v>
      </c>
      <c r="E17" s="8">
        <v>10</v>
      </c>
      <c r="F17" s="970"/>
      <c r="H17" s="470"/>
    </row>
    <row r="18" spans="1:8" x14ac:dyDescent="0.25">
      <c r="A18" s="56">
        <v>13</v>
      </c>
      <c r="B18" s="725" t="s">
        <v>421</v>
      </c>
      <c r="C18" s="768">
        <v>1</v>
      </c>
      <c r="D18" s="768">
        <v>2009</v>
      </c>
      <c r="E18" s="8">
        <v>10</v>
      </c>
      <c r="F18" s="970"/>
      <c r="H18" s="470"/>
    </row>
    <row r="19" spans="1:8" x14ac:dyDescent="0.25">
      <c r="A19" s="56">
        <v>14</v>
      </c>
      <c r="B19" s="725" t="s">
        <v>998</v>
      </c>
      <c r="C19" s="768">
        <v>1</v>
      </c>
      <c r="D19" s="768">
        <v>2016</v>
      </c>
      <c r="E19" s="8">
        <v>10</v>
      </c>
      <c r="F19" s="970"/>
      <c r="H19" s="470"/>
    </row>
    <row r="20" spans="1:8" x14ac:dyDescent="0.25">
      <c r="A20" s="56">
        <v>15</v>
      </c>
      <c r="B20" s="769" t="s">
        <v>375</v>
      </c>
      <c r="C20" s="768">
        <v>1</v>
      </c>
      <c r="D20" s="768">
        <v>2005</v>
      </c>
      <c r="E20" s="8">
        <v>10</v>
      </c>
      <c r="F20" s="970"/>
      <c r="H20" s="470"/>
    </row>
    <row r="21" spans="1:8" x14ac:dyDescent="0.25">
      <c r="B21" s="715"/>
      <c r="C21" s="715">
        <f>SUM(C6:C20)</f>
        <v>30</v>
      </c>
      <c r="D21" s="715"/>
      <c r="H21" s="470"/>
    </row>
    <row r="22" spans="1:8" x14ac:dyDescent="0.25">
      <c r="H22" s="470"/>
    </row>
    <row r="23" spans="1:8" x14ac:dyDescent="0.25">
      <c r="H23" s="470"/>
    </row>
    <row r="24" spans="1:8" x14ac:dyDescent="0.25">
      <c r="H24" s="470"/>
    </row>
    <row r="25" spans="1:8" x14ac:dyDescent="0.25">
      <c r="H25" s="470"/>
    </row>
    <row r="26" spans="1:8" x14ac:dyDescent="0.25">
      <c r="H26" s="470"/>
    </row>
    <row r="27" spans="1:8" x14ac:dyDescent="0.25">
      <c r="H27" s="470"/>
    </row>
    <row r="28" spans="1:8" x14ac:dyDescent="0.25">
      <c r="H28" s="470"/>
    </row>
  </sheetData>
  <mergeCells count="3">
    <mergeCell ref="A3:B3"/>
    <mergeCell ref="C3:D3"/>
    <mergeCell ref="F6:F20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A3" sqref="A3:B3"/>
    </sheetView>
  </sheetViews>
  <sheetFormatPr defaultRowHeight="15" x14ac:dyDescent="0.25"/>
  <cols>
    <col min="2" max="2" width="64.28515625" customWidth="1"/>
    <col min="3" max="3" width="14.28515625" customWidth="1"/>
    <col min="4" max="4" width="16.140625" customWidth="1"/>
    <col min="8" max="8" width="50.28515625" style="469" customWidth="1"/>
  </cols>
  <sheetData>
    <row r="1" spans="1:8" x14ac:dyDescent="0.25">
      <c r="E1" s="924"/>
      <c r="F1" s="924"/>
      <c r="G1" s="924"/>
    </row>
    <row r="3" spans="1:8" ht="15" customHeight="1" x14ac:dyDescent="0.25">
      <c r="A3" s="953" t="s">
        <v>293</v>
      </c>
      <c r="B3" s="953"/>
      <c r="C3" s="952" t="s">
        <v>294</v>
      </c>
      <c r="D3" s="952"/>
    </row>
    <row r="4" spans="1:8" ht="40.5" customHeight="1" x14ac:dyDescent="0.25">
      <c r="A4" s="89" t="s">
        <v>0</v>
      </c>
      <c r="B4" s="90" t="s">
        <v>3</v>
      </c>
      <c r="C4" s="91" t="s">
        <v>1</v>
      </c>
      <c r="D4" s="91" t="s">
        <v>2</v>
      </c>
      <c r="E4" s="527" t="s">
        <v>1218</v>
      </c>
      <c r="F4" s="527" t="s">
        <v>1219</v>
      </c>
    </row>
    <row r="5" spans="1:8" s="469" customFormat="1" ht="24" customHeight="1" thickBot="1" x14ac:dyDescent="0.3">
      <c r="A5" s="89">
        <v>1</v>
      </c>
      <c r="B5" s="529">
        <v>2</v>
      </c>
      <c r="C5" s="34">
        <v>3</v>
      </c>
      <c r="D5" s="34">
        <v>4</v>
      </c>
      <c r="E5" s="96">
        <v>5</v>
      </c>
      <c r="F5" s="96">
        <v>6</v>
      </c>
    </row>
    <row r="6" spans="1:8" ht="30" thickBot="1" x14ac:dyDescent="0.3">
      <c r="A6" s="89">
        <v>1</v>
      </c>
      <c r="B6" s="531" t="s">
        <v>295</v>
      </c>
      <c r="C6" s="535">
        <v>1</v>
      </c>
      <c r="D6" s="535">
        <v>1989</v>
      </c>
      <c r="E6" s="118">
        <v>11</v>
      </c>
      <c r="F6" s="951" t="s">
        <v>895</v>
      </c>
      <c r="H6" s="645" t="s">
        <v>1704</v>
      </c>
    </row>
    <row r="7" spans="1:8" ht="15.75" x14ac:dyDescent="0.25">
      <c r="A7" s="89">
        <v>2</v>
      </c>
      <c r="B7" s="533" t="s">
        <v>296</v>
      </c>
      <c r="C7" s="536">
        <v>1</v>
      </c>
      <c r="D7" s="536">
        <v>1988</v>
      </c>
      <c r="E7" s="118">
        <v>11</v>
      </c>
      <c r="F7" s="951"/>
      <c r="H7" s="555"/>
    </row>
    <row r="8" spans="1:8" ht="15.75" x14ac:dyDescent="0.25">
      <c r="A8" s="89">
        <v>3</v>
      </c>
      <c r="B8" s="533" t="s">
        <v>297</v>
      </c>
      <c r="C8" s="536">
        <v>2</v>
      </c>
      <c r="D8" s="536">
        <v>2006</v>
      </c>
      <c r="E8" s="118">
        <v>11</v>
      </c>
      <c r="F8" s="951"/>
      <c r="H8" s="470"/>
    </row>
    <row r="9" spans="1:8" ht="15.75" x14ac:dyDescent="0.25">
      <c r="A9" s="89">
        <v>4</v>
      </c>
      <c r="B9" s="533" t="s">
        <v>298</v>
      </c>
      <c r="C9" s="536">
        <v>1</v>
      </c>
      <c r="D9" s="536">
        <v>2010</v>
      </c>
      <c r="E9" s="118">
        <v>11</v>
      </c>
      <c r="F9" s="951"/>
      <c r="H9" s="470"/>
    </row>
    <row r="10" spans="1:8" ht="15.75" x14ac:dyDescent="0.25">
      <c r="A10" s="89">
        <v>5</v>
      </c>
      <c r="B10" s="533" t="s">
        <v>299</v>
      </c>
      <c r="C10" s="536">
        <v>1</v>
      </c>
      <c r="D10" s="536">
        <v>2007</v>
      </c>
      <c r="E10" s="118">
        <v>11</v>
      </c>
      <c r="F10" s="951"/>
      <c r="H10" s="470"/>
    </row>
    <row r="11" spans="1:8" ht="15.75" x14ac:dyDescent="0.25">
      <c r="A11" s="89">
        <v>6</v>
      </c>
      <c r="B11" s="533" t="s">
        <v>300</v>
      </c>
      <c r="C11" s="536">
        <v>1</v>
      </c>
      <c r="D11" s="536">
        <v>2003</v>
      </c>
      <c r="E11" s="118">
        <v>11</v>
      </c>
      <c r="F11" s="951"/>
      <c r="H11" s="470"/>
    </row>
    <row r="12" spans="1:8" ht="15.75" x14ac:dyDescent="0.25">
      <c r="A12" s="89">
        <v>7</v>
      </c>
      <c r="B12" s="533" t="s">
        <v>149</v>
      </c>
      <c r="C12" s="536">
        <v>1</v>
      </c>
      <c r="D12" s="536">
        <v>2007</v>
      </c>
      <c r="E12" s="118">
        <v>11</v>
      </c>
      <c r="F12" s="951"/>
      <c r="H12" s="470"/>
    </row>
    <row r="13" spans="1:8" ht="15.75" x14ac:dyDescent="0.25">
      <c r="A13" s="89">
        <v>8</v>
      </c>
      <c r="B13" s="533" t="s">
        <v>289</v>
      </c>
      <c r="C13" s="536">
        <v>3</v>
      </c>
      <c r="D13" s="536">
        <v>1989</v>
      </c>
      <c r="E13" s="118">
        <v>11</v>
      </c>
      <c r="F13" s="951"/>
      <c r="H13" s="470"/>
    </row>
    <row r="14" spans="1:8" ht="15.75" x14ac:dyDescent="0.25">
      <c r="A14" s="89">
        <v>9</v>
      </c>
      <c r="B14" s="533" t="s">
        <v>301</v>
      </c>
      <c r="C14" s="536">
        <v>1</v>
      </c>
      <c r="D14" s="536">
        <v>2012</v>
      </c>
      <c r="E14" s="118">
        <v>11</v>
      </c>
      <c r="F14" s="951"/>
      <c r="H14" s="470"/>
    </row>
    <row r="15" spans="1:8" ht="15.75" x14ac:dyDescent="0.25">
      <c r="A15" s="89">
        <v>10</v>
      </c>
      <c r="B15" s="533" t="s">
        <v>213</v>
      </c>
      <c r="C15" s="536">
        <v>1</v>
      </c>
      <c r="D15" s="536">
        <v>2012</v>
      </c>
      <c r="E15" s="118">
        <v>11</v>
      </c>
      <c r="F15" s="951"/>
      <c r="H15" s="470"/>
    </row>
    <row r="16" spans="1:8" ht="15.75" x14ac:dyDescent="0.25">
      <c r="A16" s="89">
        <v>11</v>
      </c>
      <c r="B16" s="533" t="s">
        <v>302</v>
      </c>
      <c r="C16" s="536">
        <v>1</v>
      </c>
      <c r="D16" s="536">
        <v>2003</v>
      </c>
      <c r="E16" s="118">
        <v>11</v>
      </c>
      <c r="F16" s="951"/>
      <c r="H16" s="470"/>
    </row>
    <row r="17" spans="1:8" ht="15.75" x14ac:dyDescent="0.25">
      <c r="A17" s="89">
        <v>12</v>
      </c>
      <c r="B17" s="533" t="s">
        <v>303</v>
      </c>
      <c r="C17" s="536">
        <v>1</v>
      </c>
      <c r="D17" s="536">
        <v>2003</v>
      </c>
      <c r="E17" s="118">
        <v>11</v>
      </c>
      <c r="F17" s="951"/>
      <c r="H17" s="470"/>
    </row>
    <row r="18" spans="1:8" ht="15.75" x14ac:dyDescent="0.25">
      <c r="A18" s="89">
        <v>13</v>
      </c>
      <c r="B18" s="534" t="s">
        <v>304</v>
      </c>
      <c r="C18" s="536">
        <v>1</v>
      </c>
      <c r="D18" s="536">
        <v>2008</v>
      </c>
      <c r="E18" s="118">
        <v>11</v>
      </c>
      <c r="F18" s="951"/>
      <c r="H18" s="470"/>
    </row>
    <row r="19" spans="1:8" x14ac:dyDescent="0.25">
      <c r="A19" s="89">
        <v>14</v>
      </c>
      <c r="B19" s="530" t="s">
        <v>305</v>
      </c>
      <c r="C19" s="532">
        <v>1</v>
      </c>
      <c r="D19" s="532">
        <v>2016</v>
      </c>
      <c r="E19" s="118">
        <v>11</v>
      </c>
      <c r="F19" s="951"/>
      <c r="H19" s="470"/>
    </row>
    <row r="20" spans="1:8" x14ac:dyDescent="0.25">
      <c r="C20">
        <f>SUM(C6:C19)</f>
        <v>17</v>
      </c>
      <c r="H20" s="470"/>
    </row>
    <row r="21" spans="1:8" x14ac:dyDescent="0.25">
      <c r="H21" s="470"/>
    </row>
    <row r="22" spans="1:8" x14ac:dyDescent="0.25">
      <c r="H22" s="470"/>
    </row>
    <row r="23" spans="1:8" x14ac:dyDescent="0.25">
      <c r="H23" s="470"/>
    </row>
    <row r="24" spans="1:8" x14ac:dyDescent="0.25">
      <c r="H24" s="470"/>
    </row>
    <row r="25" spans="1:8" x14ac:dyDescent="0.25">
      <c r="H25" s="470"/>
    </row>
    <row r="26" spans="1:8" x14ac:dyDescent="0.25">
      <c r="H26" s="470"/>
    </row>
    <row r="27" spans="1:8" x14ac:dyDescent="0.25">
      <c r="H27" s="470"/>
    </row>
    <row r="28" spans="1:8" x14ac:dyDescent="0.25">
      <c r="H28" s="470"/>
    </row>
  </sheetData>
  <mergeCells count="4">
    <mergeCell ref="E1:G1"/>
    <mergeCell ref="A3:B3"/>
    <mergeCell ref="C3:D3"/>
    <mergeCell ref="F6:F19"/>
  </mergeCell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5"/>
  <sheetViews>
    <sheetView workbookViewId="0">
      <selection activeCell="B23" sqref="B23"/>
    </sheetView>
  </sheetViews>
  <sheetFormatPr defaultRowHeight="15" x14ac:dyDescent="0.25"/>
  <cols>
    <col min="2" max="2" width="51" customWidth="1"/>
    <col min="3" max="3" width="28.85546875" customWidth="1"/>
    <col min="4" max="4" width="15" customWidth="1"/>
    <col min="8" max="8" width="50.28515625" style="469" customWidth="1"/>
  </cols>
  <sheetData>
    <row r="1" spans="1:8" x14ac:dyDescent="0.25">
      <c r="C1" s="4" t="s">
        <v>16</v>
      </c>
      <c r="D1" s="4"/>
      <c r="E1" s="4"/>
      <c r="F1" s="4"/>
      <c r="G1" s="4"/>
    </row>
    <row r="2" spans="1:8" ht="102" hidden="1" customHeight="1" x14ac:dyDescent="0.25"/>
    <row r="4" spans="1:8" ht="18.75" customHeight="1" x14ac:dyDescent="0.25">
      <c r="A4" s="1028" t="s">
        <v>737</v>
      </c>
      <c r="B4" s="1028"/>
      <c r="C4" s="1029" t="s">
        <v>999</v>
      </c>
    </row>
    <row r="5" spans="1:8" ht="15.75" thickBot="1" x14ac:dyDescent="0.3">
      <c r="A5" s="1028"/>
      <c r="B5" s="1028"/>
      <c r="C5" s="1030"/>
    </row>
    <row r="6" spans="1:8" ht="60.75" thickBot="1" x14ac:dyDescent="0.3">
      <c r="A6" s="89" t="s">
        <v>0</v>
      </c>
      <c r="B6" s="90" t="s">
        <v>3</v>
      </c>
      <c r="C6" s="131" t="s">
        <v>1</v>
      </c>
      <c r="D6" s="131" t="s">
        <v>2</v>
      </c>
      <c r="E6" s="527" t="s">
        <v>1218</v>
      </c>
      <c r="F6" s="527" t="s">
        <v>1219</v>
      </c>
      <c r="H6" s="645" t="s">
        <v>1704</v>
      </c>
    </row>
    <row r="7" spans="1:8" s="469" customFormat="1" x14ac:dyDescent="0.25">
      <c r="A7" s="89">
        <v>1</v>
      </c>
      <c r="B7" s="90">
        <v>2</v>
      </c>
      <c r="C7" s="506">
        <v>3</v>
      </c>
      <c r="D7" s="506">
        <v>4</v>
      </c>
      <c r="E7" s="96">
        <v>5</v>
      </c>
      <c r="F7" s="96">
        <v>6</v>
      </c>
      <c r="H7" s="555"/>
    </row>
    <row r="8" spans="1:8" x14ac:dyDescent="0.25">
      <c r="A8" s="88">
        <v>1</v>
      </c>
      <c r="B8" s="689" t="s">
        <v>115</v>
      </c>
      <c r="C8" s="380">
        <v>2</v>
      </c>
      <c r="D8" s="298">
        <v>37956</v>
      </c>
      <c r="E8" s="385">
        <v>12</v>
      </c>
      <c r="F8" s="951" t="s">
        <v>899</v>
      </c>
      <c r="H8" s="470"/>
    </row>
    <row r="9" spans="1:8" ht="15.75" customHeight="1" x14ac:dyDescent="0.25">
      <c r="A9" s="88">
        <v>2</v>
      </c>
      <c r="B9" s="774" t="s">
        <v>116</v>
      </c>
      <c r="C9" s="380">
        <v>1</v>
      </c>
      <c r="D9" s="290">
        <v>36861</v>
      </c>
      <c r="E9" s="321">
        <v>12</v>
      </c>
      <c r="F9" s="951"/>
      <c r="H9" s="470"/>
    </row>
    <row r="10" spans="1:8" ht="15.75" x14ac:dyDescent="0.25">
      <c r="A10" s="88">
        <v>3</v>
      </c>
      <c r="B10" s="774" t="s">
        <v>117</v>
      </c>
      <c r="C10" s="380">
        <v>1</v>
      </c>
      <c r="D10" s="290">
        <v>32933</v>
      </c>
      <c r="E10" s="321">
        <v>12</v>
      </c>
      <c r="F10" s="951"/>
      <c r="H10" s="470"/>
    </row>
    <row r="11" spans="1:8" ht="15.75" x14ac:dyDescent="0.25">
      <c r="A11" s="88">
        <v>4</v>
      </c>
      <c r="B11" s="774" t="s">
        <v>118</v>
      </c>
      <c r="C11" s="380">
        <v>1</v>
      </c>
      <c r="D11" s="290">
        <v>39443</v>
      </c>
      <c r="E11" s="321">
        <v>12</v>
      </c>
      <c r="F11" s="951"/>
      <c r="H11" s="470"/>
    </row>
    <row r="12" spans="1:8" ht="15.75" x14ac:dyDescent="0.25">
      <c r="A12" s="88">
        <v>5</v>
      </c>
      <c r="B12" s="774" t="s">
        <v>119</v>
      </c>
      <c r="C12" s="380">
        <v>1</v>
      </c>
      <c r="D12" s="290">
        <v>39443</v>
      </c>
      <c r="E12" s="321">
        <v>12</v>
      </c>
      <c r="F12" s="951"/>
      <c r="H12" s="470"/>
    </row>
    <row r="13" spans="1:8" ht="15.75" x14ac:dyDescent="0.25">
      <c r="A13" s="88">
        <v>6</v>
      </c>
      <c r="B13" s="774" t="s">
        <v>120</v>
      </c>
      <c r="C13" s="380">
        <v>1</v>
      </c>
      <c r="D13" s="290">
        <v>38687</v>
      </c>
      <c r="E13" s="321">
        <v>12</v>
      </c>
      <c r="F13" s="951"/>
      <c r="H13" s="470"/>
    </row>
    <row r="14" spans="1:8" ht="15.75" x14ac:dyDescent="0.25">
      <c r="A14" s="88">
        <v>7</v>
      </c>
      <c r="B14" s="774" t="s">
        <v>121</v>
      </c>
      <c r="C14" s="380">
        <v>1</v>
      </c>
      <c r="D14" s="290">
        <v>38687</v>
      </c>
      <c r="E14" s="321">
        <v>12</v>
      </c>
      <c r="F14" s="951"/>
      <c r="H14" s="470"/>
    </row>
    <row r="15" spans="1:8" ht="15.75" x14ac:dyDescent="0.25">
      <c r="A15" s="88">
        <v>8</v>
      </c>
      <c r="B15" s="774" t="s">
        <v>122</v>
      </c>
      <c r="C15" s="380">
        <v>1</v>
      </c>
      <c r="D15" s="290">
        <v>41059</v>
      </c>
      <c r="E15" s="321">
        <v>12</v>
      </c>
      <c r="F15" s="951"/>
      <c r="H15" s="470"/>
    </row>
    <row r="16" spans="1:8" ht="15.75" x14ac:dyDescent="0.25">
      <c r="A16" s="88">
        <v>9</v>
      </c>
      <c r="B16" s="774" t="s">
        <v>123</v>
      </c>
      <c r="C16" s="380">
        <v>1</v>
      </c>
      <c r="D16" s="290">
        <v>40400</v>
      </c>
      <c r="E16" s="321">
        <v>12</v>
      </c>
      <c r="F16" s="951"/>
      <c r="H16" s="470"/>
    </row>
    <row r="17" spans="1:8" ht="15.75" x14ac:dyDescent="0.25">
      <c r="A17" s="88">
        <v>10</v>
      </c>
      <c r="B17" s="774" t="s">
        <v>124</v>
      </c>
      <c r="C17" s="380">
        <v>1</v>
      </c>
      <c r="D17" s="290">
        <v>38322</v>
      </c>
      <c r="E17" s="321">
        <v>12</v>
      </c>
      <c r="F17" s="951"/>
      <c r="H17" s="470"/>
    </row>
    <row r="18" spans="1:8" ht="15.75" x14ac:dyDescent="0.25">
      <c r="A18" s="88">
        <v>11</v>
      </c>
      <c r="B18" s="774" t="s">
        <v>125</v>
      </c>
      <c r="C18" s="380">
        <v>1</v>
      </c>
      <c r="D18" s="290">
        <v>38231</v>
      </c>
      <c r="E18" s="321">
        <v>12</v>
      </c>
      <c r="F18" s="951"/>
      <c r="H18" s="470"/>
    </row>
    <row r="19" spans="1:8" ht="15.75" x14ac:dyDescent="0.25">
      <c r="A19" s="88">
        <v>12</v>
      </c>
      <c r="B19" s="774" t="s">
        <v>126</v>
      </c>
      <c r="C19" s="380">
        <v>1</v>
      </c>
      <c r="D19" s="290">
        <v>39386</v>
      </c>
      <c r="E19" s="321">
        <v>12</v>
      </c>
      <c r="F19" s="951"/>
      <c r="H19" s="470"/>
    </row>
    <row r="20" spans="1:8" ht="15.75" x14ac:dyDescent="0.25">
      <c r="A20" s="88">
        <v>13</v>
      </c>
      <c r="B20" s="774" t="s">
        <v>127</v>
      </c>
      <c r="C20" s="380">
        <v>1</v>
      </c>
      <c r="D20" s="290">
        <v>41214</v>
      </c>
      <c r="E20" s="321">
        <v>12</v>
      </c>
      <c r="F20" s="951"/>
      <c r="H20" s="470"/>
    </row>
    <row r="21" spans="1:8" ht="15.75" x14ac:dyDescent="0.25">
      <c r="A21" s="88">
        <v>14</v>
      </c>
      <c r="B21" s="774" t="s">
        <v>128</v>
      </c>
      <c r="C21" s="380">
        <v>1</v>
      </c>
      <c r="D21" s="290">
        <v>39355</v>
      </c>
      <c r="E21" s="321">
        <v>12</v>
      </c>
      <c r="F21" s="951"/>
      <c r="H21" s="470"/>
    </row>
    <row r="22" spans="1:8" ht="15.75" x14ac:dyDescent="0.25">
      <c r="A22" s="88">
        <v>15</v>
      </c>
      <c r="B22" s="774" t="s">
        <v>129</v>
      </c>
      <c r="C22" s="380">
        <v>1</v>
      </c>
      <c r="D22" s="290">
        <v>41092</v>
      </c>
      <c r="E22" s="321">
        <v>12</v>
      </c>
      <c r="F22" s="951"/>
      <c r="H22" s="470"/>
    </row>
    <row r="23" spans="1:8" x14ac:dyDescent="0.25">
      <c r="A23" s="88">
        <v>16</v>
      </c>
      <c r="B23" s="707" t="s">
        <v>1826</v>
      </c>
      <c r="C23" s="879">
        <v>1</v>
      </c>
      <c r="D23" s="563">
        <v>2010</v>
      </c>
      <c r="E23" s="558">
        <v>12</v>
      </c>
      <c r="H23" s="470"/>
    </row>
    <row r="24" spans="1:8" x14ac:dyDescent="0.25">
      <c r="H24" s="470"/>
    </row>
    <row r="25" spans="1:8" x14ac:dyDescent="0.25">
      <c r="H25" s="470"/>
    </row>
  </sheetData>
  <mergeCells count="3">
    <mergeCell ref="A4:B5"/>
    <mergeCell ref="C4:C5"/>
    <mergeCell ref="F8:F22"/>
  </mergeCell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28"/>
  <sheetViews>
    <sheetView workbookViewId="0">
      <selection activeCell="B1" sqref="B1"/>
    </sheetView>
  </sheetViews>
  <sheetFormatPr defaultRowHeight="15" x14ac:dyDescent="0.25"/>
  <cols>
    <col min="2" max="2" width="67.140625" customWidth="1"/>
    <col min="3" max="3" width="19" customWidth="1"/>
    <col min="4" max="4" width="17.140625" customWidth="1"/>
    <col min="8" max="8" width="50.28515625" style="469" customWidth="1"/>
  </cols>
  <sheetData>
    <row r="1" spans="1:8" x14ac:dyDescent="0.25">
      <c r="B1" s="1042" t="s">
        <v>1827</v>
      </c>
      <c r="E1" s="924"/>
      <c r="F1" s="924"/>
    </row>
    <row r="3" spans="1:8" x14ac:dyDescent="0.25">
      <c r="A3" s="967" t="s">
        <v>602</v>
      </c>
      <c r="B3" s="967"/>
      <c r="C3" s="967"/>
      <c r="D3" s="967"/>
    </row>
    <row r="4" spans="1:8" ht="27" customHeight="1" x14ac:dyDescent="0.25">
      <c r="A4" s="103" t="s">
        <v>0</v>
      </c>
      <c r="B4" s="111" t="s">
        <v>3</v>
      </c>
      <c r="C4" s="111" t="s">
        <v>1</v>
      </c>
      <c r="D4" s="111" t="s">
        <v>2</v>
      </c>
      <c r="E4" s="527" t="s">
        <v>1218</v>
      </c>
      <c r="F4" s="527" t="s">
        <v>1219</v>
      </c>
    </row>
    <row r="5" spans="1:8" ht="15.75" thickBot="1" x14ac:dyDescent="0.3">
      <c r="A5" s="103">
        <v>1</v>
      </c>
      <c r="B5" s="103">
        <v>2</v>
      </c>
      <c r="C5" s="103">
        <v>3</v>
      </c>
      <c r="D5" s="103">
        <v>4</v>
      </c>
      <c r="E5" s="96">
        <v>5</v>
      </c>
      <c r="F5" s="96">
        <v>6</v>
      </c>
    </row>
    <row r="6" spans="1:8" ht="25.5" customHeight="1" thickBot="1" x14ac:dyDescent="0.3">
      <c r="A6" s="103">
        <v>1</v>
      </c>
      <c r="B6" s="322" t="s">
        <v>25</v>
      </c>
      <c r="C6" s="325">
        <v>2</v>
      </c>
      <c r="D6" s="327">
        <v>2007</v>
      </c>
      <c r="E6" s="8">
        <v>10</v>
      </c>
      <c r="F6" s="970" t="s">
        <v>777</v>
      </c>
      <c r="H6" s="645" t="s">
        <v>1704</v>
      </c>
    </row>
    <row r="7" spans="1:8" x14ac:dyDescent="0.25">
      <c r="A7" s="103">
        <v>2</v>
      </c>
      <c r="B7" s="322" t="s">
        <v>603</v>
      </c>
      <c r="C7" s="324">
        <v>1</v>
      </c>
      <c r="D7" s="326">
        <v>2008</v>
      </c>
      <c r="E7" s="8">
        <v>10</v>
      </c>
      <c r="F7" s="970"/>
      <c r="H7" s="555"/>
    </row>
    <row r="8" spans="1:8" x14ac:dyDescent="0.25">
      <c r="A8" s="103">
        <v>3</v>
      </c>
      <c r="B8" s="322" t="s">
        <v>604</v>
      </c>
      <c r="C8" s="324">
        <v>1</v>
      </c>
      <c r="D8" s="326">
        <v>2008</v>
      </c>
      <c r="E8" s="8">
        <v>10</v>
      </c>
      <c r="F8" s="970"/>
      <c r="H8" s="470"/>
    </row>
    <row r="9" spans="1:8" x14ac:dyDescent="0.25">
      <c r="A9" s="103">
        <v>4</v>
      </c>
      <c r="B9" s="322" t="s">
        <v>605</v>
      </c>
      <c r="C9" s="324">
        <v>1</v>
      </c>
      <c r="D9" s="326">
        <v>2013</v>
      </c>
      <c r="E9" s="8">
        <v>10</v>
      </c>
      <c r="F9" s="970"/>
      <c r="H9" s="470"/>
    </row>
    <row r="10" spans="1:8" x14ac:dyDescent="0.25">
      <c r="A10" s="103">
        <v>5</v>
      </c>
      <c r="B10" s="322" t="s">
        <v>606</v>
      </c>
      <c r="C10" s="324">
        <v>1</v>
      </c>
      <c r="D10" s="326">
        <v>2009</v>
      </c>
      <c r="E10" s="8">
        <v>10</v>
      </c>
      <c r="F10" s="970"/>
      <c r="H10" s="470"/>
    </row>
    <row r="11" spans="1:8" x14ac:dyDescent="0.25">
      <c r="A11" s="103">
        <v>6</v>
      </c>
      <c r="B11" s="322" t="s">
        <v>26</v>
      </c>
      <c r="C11" s="324">
        <v>1</v>
      </c>
      <c r="D11" s="326">
        <v>2003</v>
      </c>
      <c r="E11" s="8">
        <v>10</v>
      </c>
      <c r="F11" s="970"/>
      <c r="H11" s="470"/>
    </row>
    <row r="12" spans="1:8" x14ac:dyDescent="0.25">
      <c r="A12" s="103">
        <v>7</v>
      </c>
      <c r="B12" s="322" t="s">
        <v>607</v>
      </c>
      <c r="C12" s="324">
        <v>2</v>
      </c>
      <c r="D12" s="326">
        <v>2006</v>
      </c>
      <c r="E12" s="8">
        <v>10</v>
      </c>
      <c r="F12" s="970"/>
      <c r="H12" s="470"/>
    </row>
    <row r="13" spans="1:8" x14ac:dyDescent="0.25">
      <c r="A13" s="103">
        <v>8</v>
      </c>
      <c r="B13" s="322" t="s">
        <v>298</v>
      </c>
      <c r="C13" s="324">
        <v>1</v>
      </c>
      <c r="D13" s="326">
        <v>2012</v>
      </c>
      <c r="E13" s="8">
        <v>10</v>
      </c>
      <c r="F13" s="970"/>
      <c r="H13" s="470"/>
    </row>
    <row r="14" spans="1:8" x14ac:dyDescent="0.25">
      <c r="A14" s="103">
        <v>9</v>
      </c>
      <c r="B14" s="322" t="s">
        <v>27</v>
      </c>
      <c r="C14" s="324">
        <v>1</v>
      </c>
      <c r="D14" s="326">
        <v>2007</v>
      </c>
      <c r="E14" s="8">
        <v>10</v>
      </c>
      <c r="F14" s="970"/>
      <c r="H14" s="470"/>
    </row>
    <row r="15" spans="1:8" x14ac:dyDescent="0.25">
      <c r="A15" s="103">
        <v>10</v>
      </c>
      <c r="B15" s="322" t="s">
        <v>608</v>
      </c>
      <c r="C15" s="324">
        <v>8</v>
      </c>
      <c r="D15" s="326">
        <v>2012</v>
      </c>
      <c r="E15" s="8">
        <v>10</v>
      </c>
      <c r="F15" s="970"/>
      <c r="H15" s="470"/>
    </row>
    <row r="16" spans="1:8" x14ac:dyDescent="0.25">
      <c r="A16" s="103">
        <v>11</v>
      </c>
      <c r="B16" s="322" t="s">
        <v>86</v>
      </c>
      <c r="C16" s="324">
        <v>2</v>
      </c>
      <c r="D16" s="326">
        <v>2017</v>
      </c>
      <c r="E16" s="8">
        <v>10</v>
      </c>
      <c r="F16" s="970"/>
      <c r="H16" s="470"/>
    </row>
    <row r="17" spans="1:8" x14ac:dyDescent="0.25">
      <c r="A17" s="103">
        <v>12</v>
      </c>
      <c r="B17" s="322" t="s">
        <v>227</v>
      </c>
      <c r="C17" s="324">
        <v>1</v>
      </c>
      <c r="D17" s="326">
        <v>1993</v>
      </c>
      <c r="E17" s="8">
        <v>10</v>
      </c>
      <c r="F17" s="970"/>
      <c r="H17" s="470"/>
    </row>
    <row r="18" spans="1:8" x14ac:dyDescent="0.25">
      <c r="A18" s="103">
        <v>13</v>
      </c>
      <c r="B18" s="322" t="s">
        <v>609</v>
      </c>
      <c r="C18" s="324">
        <v>1</v>
      </c>
      <c r="D18" s="326">
        <v>2005</v>
      </c>
      <c r="E18" s="323">
        <v>10</v>
      </c>
      <c r="F18" s="970"/>
      <c r="H18" s="470"/>
    </row>
    <row r="19" spans="1:8" x14ac:dyDescent="0.25">
      <c r="A19" s="103">
        <v>14</v>
      </c>
      <c r="B19" s="322" t="s">
        <v>610</v>
      </c>
      <c r="C19" s="324">
        <v>1</v>
      </c>
      <c r="D19" s="326">
        <v>2013</v>
      </c>
      <c r="E19" s="323">
        <v>10</v>
      </c>
      <c r="F19" s="970"/>
      <c r="H19" s="470"/>
    </row>
    <row r="20" spans="1:8" x14ac:dyDescent="0.25">
      <c r="A20" s="103">
        <v>15</v>
      </c>
      <c r="B20" s="322" t="s">
        <v>270</v>
      </c>
      <c r="C20" s="324">
        <v>1</v>
      </c>
      <c r="D20" s="326">
        <v>2016</v>
      </c>
      <c r="E20" s="323">
        <v>10</v>
      </c>
      <c r="F20" s="970"/>
      <c r="H20" s="470"/>
    </row>
    <row r="21" spans="1:8" x14ac:dyDescent="0.25">
      <c r="C21">
        <f>SUM(C6:C20)</f>
        <v>25</v>
      </c>
      <c r="H21" s="470"/>
    </row>
    <row r="22" spans="1:8" x14ac:dyDescent="0.25">
      <c r="H22" s="470"/>
    </row>
    <row r="23" spans="1:8" x14ac:dyDescent="0.25">
      <c r="H23" s="470"/>
    </row>
    <row r="24" spans="1:8" x14ac:dyDescent="0.25">
      <c r="H24" s="470"/>
    </row>
    <row r="25" spans="1:8" x14ac:dyDescent="0.25">
      <c r="H25" s="470"/>
    </row>
    <row r="26" spans="1:8" x14ac:dyDescent="0.25">
      <c r="H26" s="470"/>
    </row>
    <row r="27" spans="1:8" x14ac:dyDescent="0.25">
      <c r="H27" s="470"/>
    </row>
    <row r="28" spans="1:8" x14ac:dyDescent="0.25">
      <c r="H28" s="470"/>
    </row>
  </sheetData>
  <mergeCells count="4">
    <mergeCell ref="E1:F1"/>
    <mergeCell ref="A3:B3"/>
    <mergeCell ref="C3:D3"/>
    <mergeCell ref="F6:F20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A2" sqref="A2:B2"/>
    </sheetView>
  </sheetViews>
  <sheetFormatPr defaultRowHeight="15" x14ac:dyDescent="0.25"/>
  <cols>
    <col min="1" max="1" width="9.140625" style="11"/>
    <col min="2" max="2" width="43.5703125" customWidth="1"/>
    <col min="3" max="3" width="14.5703125" style="11" customWidth="1"/>
    <col min="4" max="4" width="15.5703125" style="11" customWidth="1"/>
    <col min="8" max="8" width="50.28515625" style="469" customWidth="1"/>
  </cols>
  <sheetData>
    <row r="1" spans="1:8" x14ac:dyDescent="0.25">
      <c r="E1" s="924"/>
      <c r="F1" s="924"/>
      <c r="G1" s="924"/>
      <c r="H1" s="924"/>
    </row>
    <row r="2" spans="1:8" ht="30" customHeight="1" x14ac:dyDescent="0.25">
      <c r="A2" s="949" t="s">
        <v>254</v>
      </c>
      <c r="B2" s="949"/>
      <c r="C2" s="950" t="s">
        <v>255</v>
      </c>
      <c r="D2" s="950"/>
    </row>
    <row r="3" spans="1:8" ht="46.5" customHeight="1" x14ac:dyDescent="0.25">
      <c r="A3" s="86" t="s">
        <v>0</v>
      </c>
      <c r="B3" s="95" t="s">
        <v>3</v>
      </c>
      <c r="C3" s="86" t="s">
        <v>1</v>
      </c>
      <c r="D3" s="86" t="s">
        <v>2</v>
      </c>
      <c r="E3" s="527" t="s">
        <v>1218</v>
      </c>
      <c r="F3" s="527" t="s">
        <v>1219</v>
      </c>
    </row>
    <row r="4" spans="1:8" ht="15.75" thickBot="1" x14ac:dyDescent="0.3">
      <c r="A4" s="86">
        <v>1</v>
      </c>
      <c r="B4" s="330" t="s">
        <v>256</v>
      </c>
      <c r="C4" s="329">
        <v>1</v>
      </c>
      <c r="D4" s="331">
        <v>2007</v>
      </c>
      <c r="E4" s="96">
        <v>5</v>
      </c>
      <c r="F4" s="96">
        <v>6</v>
      </c>
    </row>
    <row r="5" spans="1:8" ht="15.75" customHeight="1" thickBot="1" x14ac:dyDescent="0.3">
      <c r="A5" s="86">
        <v>2</v>
      </c>
      <c r="B5" s="330" t="s">
        <v>256</v>
      </c>
      <c r="C5" s="329">
        <v>1</v>
      </c>
      <c r="D5" s="331">
        <v>2007</v>
      </c>
      <c r="E5" s="8">
        <v>10</v>
      </c>
      <c r="F5" s="970" t="s">
        <v>777</v>
      </c>
    </row>
    <row r="6" spans="1:8" ht="30" thickBot="1" x14ac:dyDescent="0.3">
      <c r="A6" s="86">
        <v>3</v>
      </c>
      <c r="B6" s="330" t="s">
        <v>257</v>
      </c>
      <c r="C6" s="329">
        <v>1</v>
      </c>
      <c r="D6" s="331">
        <v>2004</v>
      </c>
      <c r="E6" s="8">
        <v>10</v>
      </c>
      <c r="F6" s="970"/>
      <c r="H6" s="645" t="s">
        <v>1704</v>
      </c>
    </row>
    <row r="7" spans="1:8" ht="15.75" thickBot="1" x14ac:dyDescent="0.3">
      <c r="A7" s="86">
        <v>4</v>
      </c>
      <c r="B7" s="330" t="s">
        <v>258</v>
      </c>
      <c r="C7" s="329">
        <v>1</v>
      </c>
      <c r="D7" s="331">
        <v>2008</v>
      </c>
      <c r="E7" s="8">
        <v>10</v>
      </c>
      <c r="F7" s="970"/>
      <c r="H7" s="555"/>
    </row>
    <row r="8" spans="1:8" ht="15.75" thickBot="1" x14ac:dyDescent="0.3">
      <c r="A8" s="86">
        <v>5</v>
      </c>
      <c r="B8" s="330" t="s">
        <v>259</v>
      </c>
      <c r="C8" s="329">
        <v>1</v>
      </c>
      <c r="D8" s="331">
        <v>2006</v>
      </c>
      <c r="E8" s="8">
        <v>10</v>
      </c>
      <c r="F8" s="970"/>
      <c r="H8" s="470"/>
    </row>
    <row r="9" spans="1:8" ht="15.75" thickBot="1" x14ac:dyDescent="0.3">
      <c r="A9" s="86">
        <v>6</v>
      </c>
      <c r="B9" s="330" t="s">
        <v>135</v>
      </c>
      <c r="C9" s="329">
        <v>1</v>
      </c>
      <c r="D9" s="331">
        <v>2007</v>
      </c>
      <c r="E9" s="8">
        <v>10</v>
      </c>
      <c r="F9" s="970"/>
      <c r="H9" s="470"/>
    </row>
    <row r="10" spans="1:8" ht="15.75" thickBot="1" x14ac:dyDescent="0.3">
      <c r="A10" s="86">
        <v>7</v>
      </c>
      <c r="B10" s="330" t="s">
        <v>260</v>
      </c>
      <c r="C10" s="329">
        <v>1</v>
      </c>
      <c r="D10" s="331">
        <v>2006</v>
      </c>
      <c r="E10" s="8">
        <v>10</v>
      </c>
      <c r="F10" s="970"/>
      <c r="H10" s="470"/>
    </row>
    <row r="11" spans="1:8" ht="15.75" thickBot="1" x14ac:dyDescent="0.3">
      <c r="A11" s="86">
        <v>8</v>
      </c>
      <c r="B11" s="330" t="s">
        <v>261</v>
      </c>
      <c r="C11" s="329">
        <v>1</v>
      </c>
      <c r="D11" s="331">
        <v>2008</v>
      </c>
      <c r="E11" s="8">
        <v>10</v>
      </c>
      <c r="F11" s="970"/>
      <c r="H11" s="470"/>
    </row>
    <row r="12" spans="1:8" ht="15.75" thickBot="1" x14ac:dyDescent="0.3">
      <c r="A12" s="86">
        <v>9</v>
      </c>
      <c r="B12" s="330" t="s">
        <v>262</v>
      </c>
      <c r="C12" s="329">
        <v>1</v>
      </c>
      <c r="D12" s="331">
        <v>2009</v>
      </c>
      <c r="E12" s="8">
        <v>10</v>
      </c>
      <c r="F12" s="970"/>
      <c r="H12" s="470"/>
    </row>
    <row r="13" spans="1:8" ht="15.75" thickBot="1" x14ac:dyDescent="0.3">
      <c r="A13" s="86">
        <v>10</v>
      </c>
      <c r="B13" s="330" t="s">
        <v>263</v>
      </c>
      <c r="C13" s="329">
        <v>1</v>
      </c>
      <c r="D13" s="331">
        <v>2007</v>
      </c>
      <c r="E13" s="8">
        <v>10</v>
      </c>
      <c r="F13" s="970"/>
      <c r="H13" s="470"/>
    </row>
    <row r="14" spans="1:8" ht="15.75" thickBot="1" x14ac:dyDescent="0.3">
      <c r="A14" s="86">
        <v>11</v>
      </c>
      <c r="B14" s="330" t="s">
        <v>264</v>
      </c>
      <c r="C14" s="329">
        <v>1</v>
      </c>
      <c r="D14" s="331">
        <v>2007</v>
      </c>
      <c r="E14" s="8">
        <v>10</v>
      </c>
      <c r="F14" s="970"/>
      <c r="H14" s="470"/>
    </row>
    <row r="15" spans="1:8" ht="15.75" thickBot="1" x14ac:dyDescent="0.3">
      <c r="A15" s="86">
        <v>12</v>
      </c>
      <c r="B15" s="330" t="s">
        <v>167</v>
      </c>
      <c r="C15" s="329">
        <v>1</v>
      </c>
      <c r="D15" s="331">
        <v>2007</v>
      </c>
      <c r="E15" s="8">
        <v>10</v>
      </c>
      <c r="F15" s="970"/>
      <c r="H15" s="470"/>
    </row>
    <row r="16" spans="1:8" ht="15.75" thickBot="1" x14ac:dyDescent="0.3">
      <c r="A16" s="86">
        <v>13</v>
      </c>
      <c r="B16" s="330" t="s">
        <v>265</v>
      </c>
      <c r="C16" s="329">
        <v>1</v>
      </c>
      <c r="D16" s="331">
        <v>2013</v>
      </c>
      <c r="E16" s="8">
        <v>10</v>
      </c>
      <c r="F16" s="970"/>
      <c r="H16" s="470"/>
    </row>
    <row r="17" spans="1:8" ht="15.75" thickBot="1" x14ac:dyDescent="0.3">
      <c r="A17" s="86">
        <v>14</v>
      </c>
      <c r="B17" s="330" t="s">
        <v>266</v>
      </c>
      <c r="C17" s="329">
        <v>1</v>
      </c>
      <c r="D17" s="331">
        <v>2012</v>
      </c>
      <c r="E17" s="328">
        <v>10</v>
      </c>
      <c r="F17" s="970"/>
      <c r="H17" s="470"/>
    </row>
    <row r="18" spans="1:8" x14ac:dyDescent="0.25">
      <c r="A18" s="12"/>
      <c r="B18" s="2"/>
      <c r="C18" s="12">
        <f>SUM(C4:C17)</f>
        <v>14</v>
      </c>
      <c r="D18" s="12"/>
      <c r="H18" s="470"/>
    </row>
    <row r="19" spans="1:8" x14ac:dyDescent="0.25">
      <c r="H19" s="470"/>
    </row>
    <row r="20" spans="1:8" x14ac:dyDescent="0.25">
      <c r="H20" s="470"/>
    </row>
    <row r="21" spans="1:8" x14ac:dyDescent="0.25">
      <c r="H21" s="470"/>
    </row>
    <row r="22" spans="1:8" x14ac:dyDescent="0.25">
      <c r="H22" s="470"/>
    </row>
    <row r="23" spans="1:8" x14ac:dyDescent="0.25">
      <c r="H23" s="470"/>
    </row>
    <row r="24" spans="1:8" x14ac:dyDescent="0.25">
      <c r="H24" s="470"/>
    </row>
    <row r="25" spans="1:8" x14ac:dyDescent="0.25">
      <c r="H25" s="470"/>
    </row>
    <row r="26" spans="1:8" x14ac:dyDescent="0.25">
      <c r="H26" s="470"/>
    </row>
    <row r="27" spans="1:8" x14ac:dyDescent="0.25">
      <c r="H27" s="470"/>
    </row>
    <row r="28" spans="1:8" x14ac:dyDescent="0.25">
      <c r="H28" s="470"/>
    </row>
  </sheetData>
  <mergeCells count="4">
    <mergeCell ref="E1:H1"/>
    <mergeCell ref="C2:D2"/>
    <mergeCell ref="A2:B2"/>
    <mergeCell ref="F5:F17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F6" sqref="F6:F19"/>
    </sheetView>
  </sheetViews>
  <sheetFormatPr defaultRowHeight="15" x14ac:dyDescent="0.25"/>
  <cols>
    <col min="1" max="1" width="9.140625" style="11"/>
    <col min="2" max="2" width="52" customWidth="1"/>
    <col min="3" max="3" width="22.42578125" style="11" customWidth="1"/>
    <col min="4" max="4" width="23.85546875" style="11" customWidth="1"/>
    <col min="8" max="8" width="50.28515625" style="469" customWidth="1"/>
  </cols>
  <sheetData>
    <row r="1" spans="1:8" x14ac:dyDescent="0.25">
      <c r="E1" s="924"/>
      <c r="F1" s="924"/>
      <c r="G1" s="924"/>
      <c r="H1" s="924"/>
    </row>
    <row r="3" spans="1:8" ht="30" customHeight="1" x14ac:dyDescent="0.25">
      <c r="A3" s="962" t="s">
        <v>221</v>
      </c>
      <c r="B3" s="962"/>
      <c r="C3" s="946" t="s">
        <v>222</v>
      </c>
      <c r="D3" s="946"/>
    </row>
    <row r="4" spans="1:8" ht="41.25" customHeight="1" x14ac:dyDescent="0.25">
      <c r="A4" s="12" t="s">
        <v>0</v>
      </c>
      <c r="B4" s="2" t="s">
        <v>3</v>
      </c>
      <c r="C4" s="12" t="s">
        <v>1</v>
      </c>
      <c r="D4" s="12" t="s">
        <v>2</v>
      </c>
      <c r="E4" s="527" t="s">
        <v>1218</v>
      </c>
      <c r="F4" s="527" t="s">
        <v>1219</v>
      </c>
    </row>
    <row r="5" spans="1:8" ht="15.75" thickBot="1" x14ac:dyDescent="0.3">
      <c r="A5" s="12">
        <v>1</v>
      </c>
      <c r="B5" s="12">
        <v>2</v>
      </c>
      <c r="C5" s="12">
        <v>3</v>
      </c>
      <c r="D5" s="12">
        <v>4</v>
      </c>
      <c r="E5" s="96">
        <v>5</v>
      </c>
      <c r="F5" s="96">
        <v>6</v>
      </c>
    </row>
    <row r="6" spans="1:8" ht="35.25" customHeight="1" thickBot="1" x14ac:dyDescent="0.3">
      <c r="A6" s="12">
        <v>1</v>
      </c>
      <c r="B6" s="333" t="s">
        <v>132</v>
      </c>
      <c r="C6" s="335">
        <v>1</v>
      </c>
      <c r="D6" s="335">
        <v>2007</v>
      </c>
      <c r="E6" s="8">
        <v>10</v>
      </c>
      <c r="F6" s="1031" t="s">
        <v>897</v>
      </c>
      <c r="H6" s="645" t="s">
        <v>1704</v>
      </c>
    </row>
    <row r="7" spans="1:8" x14ac:dyDescent="0.25">
      <c r="A7" s="12">
        <v>2</v>
      </c>
      <c r="B7" s="333" t="s">
        <v>1000</v>
      </c>
      <c r="C7" s="335">
        <v>2</v>
      </c>
      <c r="D7" s="335">
        <v>2017</v>
      </c>
      <c r="E7" s="8">
        <v>10</v>
      </c>
      <c r="F7" s="991"/>
      <c r="H7" s="555"/>
    </row>
    <row r="8" spans="1:8" x14ac:dyDescent="0.25">
      <c r="A8" s="260">
        <v>3</v>
      </c>
      <c r="B8" s="333" t="s">
        <v>27</v>
      </c>
      <c r="C8" s="335">
        <v>1</v>
      </c>
      <c r="D8" s="335">
        <v>1999</v>
      </c>
      <c r="E8" s="8">
        <v>10</v>
      </c>
      <c r="F8" s="991"/>
      <c r="H8" s="470"/>
    </row>
    <row r="9" spans="1:8" x14ac:dyDescent="0.25">
      <c r="A9" s="260">
        <v>4</v>
      </c>
      <c r="B9" s="333" t="s">
        <v>1001</v>
      </c>
      <c r="C9" s="335">
        <v>1</v>
      </c>
      <c r="D9" s="335">
        <v>2007</v>
      </c>
      <c r="E9" s="8">
        <v>10</v>
      </c>
      <c r="F9" s="991"/>
      <c r="H9" s="470"/>
    </row>
    <row r="10" spans="1:8" x14ac:dyDescent="0.25">
      <c r="A10" s="260">
        <v>5</v>
      </c>
      <c r="B10" s="334" t="s">
        <v>247</v>
      </c>
      <c r="C10" s="335">
        <v>1</v>
      </c>
      <c r="D10" s="335">
        <v>2011</v>
      </c>
      <c r="E10" s="8">
        <v>10</v>
      </c>
      <c r="F10" s="991"/>
      <c r="H10" s="470"/>
    </row>
    <row r="11" spans="1:8" x14ac:dyDescent="0.25">
      <c r="A11" s="260">
        <v>6</v>
      </c>
      <c r="B11" s="338" t="s">
        <v>226</v>
      </c>
      <c r="C11" s="335">
        <v>2</v>
      </c>
      <c r="D11" s="335">
        <v>1990</v>
      </c>
      <c r="E11" s="8">
        <v>10</v>
      </c>
      <c r="F11" s="991"/>
      <c r="H11" s="470"/>
    </row>
    <row r="12" spans="1:8" x14ac:dyDescent="0.25">
      <c r="A12" s="260">
        <v>7</v>
      </c>
      <c r="B12" s="333" t="s">
        <v>1002</v>
      </c>
      <c r="C12" s="337">
        <v>1</v>
      </c>
      <c r="D12" s="337">
        <v>2004</v>
      </c>
      <c r="E12" s="8">
        <v>10</v>
      </c>
      <c r="F12" s="991"/>
      <c r="H12" s="470"/>
    </row>
    <row r="13" spans="1:8" x14ac:dyDescent="0.25">
      <c r="A13" s="260">
        <v>8</v>
      </c>
      <c r="B13" s="339" t="s">
        <v>1003</v>
      </c>
      <c r="C13" s="340">
        <v>1</v>
      </c>
      <c r="D13" s="340">
        <v>2017</v>
      </c>
      <c r="E13" s="8">
        <v>10</v>
      </c>
      <c r="F13" s="991"/>
      <c r="H13" s="470"/>
    </row>
    <row r="14" spans="1:8" x14ac:dyDescent="0.25">
      <c r="A14" s="260">
        <v>9</v>
      </c>
      <c r="B14" s="333" t="s">
        <v>1004</v>
      </c>
      <c r="C14" s="337">
        <v>1</v>
      </c>
      <c r="D14" s="337">
        <v>2010</v>
      </c>
      <c r="E14" s="8">
        <v>10</v>
      </c>
      <c r="F14" s="991"/>
      <c r="H14" s="470"/>
    </row>
    <row r="15" spans="1:8" x14ac:dyDescent="0.25">
      <c r="A15" s="260">
        <v>10</v>
      </c>
      <c r="B15" s="333" t="s">
        <v>225</v>
      </c>
      <c r="C15" s="337">
        <v>1</v>
      </c>
      <c r="D15" s="337">
        <v>2007</v>
      </c>
      <c r="E15" s="8">
        <v>10</v>
      </c>
      <c r="F15" s="991"/>
      <c r="H15" s="470"/>
    </row>
    <row r="16" spans="1:8" x14ac:dyDescent="0.25">
      <c r="A16" s="260">
        <v>11</v>
      </c>
      <c r="B16" s="333" t="s">
        <v>1005</v>
      </c>
      <c r="C16" s="337">
        <v>1</v>
      </c>
      <c r="D16" s="337">
        <v>2013</v>
      </c>
      <c r="E16" s="8">
        <v>10</v>
      </c>
      <c r="F16" s="991"/>
      <c r="H16" s="470"/>
    </row>
    <row r="17" spans="1:8" x14ac:dyDescent="0.25">
      <c r="A17" s="260">
        <v>12</v>
      </c>
      <c r="B17" s="333" t="s">
        <v>191</v>
      </c>
      <c r="C17" s="337">
        <v>1</v>
      </c>
      <c r="D17" s="337">
        <v>2004</v>
      </c>
      <c r="E17" s="8">
        <v>10</v>
      </c>
      <c r="F17" s="991"/>
      <c r="H17" s="470"/>
    </row>
    <row r="18" spans="1:8" x14ac:dyDescent="0.25">
      <c r="A18" s="260">
        <v>13</v>
      </c>
      <c r="B18" s="333" t="s">
        <v>1006</v>
      </c>
      <c r="C18" s="337">
        <v>1</v>
      </c>
      <c r="D18" s="337">
        <v>2012</v>
      </c>
      <c r="E18" s="332">
        <v>10</v>
      </c>
      <c r="F18" s="991"/>
      <c r="H18" s="470"/>
    </row>
    <row r="19" spans="1:8" x14ac:dyDescent="0.25">
      <c r="A19" s="260">
        <v>14</v>
      </c>
      <c r="B19" s="336" t="s">
        <v>1007</v>
      </c>
      <c r="C19" s="337">
        <v>1</v>
      </c>
      <c r="D19" s="337">
        <v>2006</v>
      </c>
      <c r="E19" s="332">
        <v>10</v>
      </c>
      <c r="F19" s="991"/>
      <c r="H19" s="470"/>
    </row>
    <row r="20" spans="1:8" x14ac:dyDescent="0.25">
      <c r="C20" s="11">
        <f>SUM(C6:C19)</f>
        <v>16</v>
      </c>
      <c r="H20" s="470"/>
    </row>
    <row r="21" spans="1:8" x14ac:dyDescent="0.25">
      <c r="H21" s="470"/>
    </row>
    <row r="22" spans="1:8" x14ac:dyDescent="0.25">
      <c r="H22" s="470"/>
    </row>
    <row r="23" spans="1:8" x14ac:dyDescent="0.25">
      <c r="H23" s="470"/>
    </row>
    <row r="24" spans="1:8" x14ac:dyDescent="0.25">
      <c r="H24" s="470"/>
    </row>
    <row r="25" spans="1:8" x14ac:dyDescent="0.25">
      <c r="H25" s="470"/>
    </row>
    <row r="26" spans="1:8" x14ac:dyDescent="0.25">
      <c r="H26" s="470"/>
    </row>
    <row r="27" spans="1:8" x14ac:dyDescent="0.25">
      <c r="H27" s="470"/>
    </row>
    <row r="28" spans="1:8" x14ac:dyDescent="0.25">
      <c r="H28" s="470"/>
    </row>
  </sheetData>
  <mergeCells count="4">
    <mergeCell ref="E1:H1"/>
    <mergeCell ref="A3:B3"/>
    <mergeCell ref="C3:D3"/>
    <mergeCell ref="F6:F19"/>
  </mergeCell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32"/>
  <sheetViews>
    <sheetView workbookViewId="0">
      <selection activeCell="B30" sqref="B6:B30"/>
    </sheetView>
  </sheetViews>
  <sheetFormatPr defaultRowHeight="15" x14ac:dyDescent="0.25"/>
  <cols>
    <col min="1" max="1" width="9.140625" style="13"/>
    <col min="2" max="2" width="63.85546875" customWidth="1"/>
    <col min="3" max="3" width="19" style="13" customWidth="1"/>
    <col min="4" max="4" width="18.140625" style="13" customWidth="1"/>
    <col min="8" max="8" width="50.28515625" style="469" customWidth="1"/>
  </cols>
  <sheetData>
    <row r="1" spans="1:10" x14ac:dyDescent="0.25">
      <c r="E1" s="924" t="s">
        <v>16</v>
      </c>
      <c r="F1" s="924"/>
      <c r="G1" s="924"/>
      <c r="H1" s="924"/>
      <c r="I1" s="924"/>
      <c r="J1" s="924"/>
    </row>
    <row r="3" spans="1:10" ht="26.25" customHeight="1" x14ac:dyDescent="0.25">
      <c r="A3" s="949" t="s">
        <v>738</v>
      </c>
      <c r="B3" s="949"/>
      <c r="C3" s="950" t="s">
        <v>580</v>
      </c>
      <c r="D3" s="950"/>
    </row>
    <row r="4" spans="1:10" ht="60" x14ac:dyDescent="0.25">
      <c r="A4" s="86" t="s">
        <v>0</v>
      </c>
      <c r="B4" s="87" t="s">
        <v>3</v>
      </c>
      <c r="C4" s="86" t="s">
        <v>1</v>
      </c>
      <c r="D4" s="86" t="s">
        <v>2</v>
      </c>
      <c r="E4" s="527" t="s">
        <v>1218</v>
      </c>
      <c r="F4" s="527" t="s">
        <v>1219</v>
      </c>
    </row>
    <row r="5" spans="1:10" ht="15.75" thickBot="1" x14ac:dyDescent="0.3">
      <c r="A5" s="86">
        <v>1</v>
      </c>
      <c r="B5" s="86">
        <v>2</v>
      </c>
      <c r="C5" s="86">
        <v>3</v>
      </c>
      <c r="D5" s="86">
        <v>4</v>
      </c>
      <c r="E5" s="96">
        <v>5</v>
      </c>
      <c r="F5" s="96">
        <v>6</v>
      </c>
    </row>
    <row r="6" spans="1:10" ht="32.25" customHeight="1" thickBot="1" x14ac:dyDescent="0.3">
      <c r="A6" s="96">
        <v>1</v>
      </c>
      <c r="B6" s="816" t="s">
        <v>581</v>
      </c>
      <c r="C6" s="370">
        <v>2</v>
      </c>
      <c r="D6" s="370">
        <v>2014</v>
      </c>
      <c r="E6" s="252">
        <v>11</v>
      </c>
      <c r="F6" s="951" t="s">
        <v>1142</v>
      </c>
      <c r="H6" s="645" t="s">
        <v>1704</v>
      </c>
    </row>
    <row r="7" spans="1:10" ht="15.75" x14ac:dyDescent="0.25">
      <c r="A7" s="86">
        <v>2</v>
      </c>
      <c r="B7" s="817" t="s">
        <v>582</v>
      </c>
      <c r="C7" s="373">
        <v>1</v>
      </c>
      <c r="D7" s="373">
        <v>2013</v>
      </c>
      <c r="E7" s="252">
        <v>11</v>
      </c>
      <c r="F7" s="951"/>
      <c r="H7" s="555"/>
    </row>
    <row r="8" spans="1:10" ht="15.75" x14ac:dyDescent="0.25">
      <c r="A8" s="86">
        <v>3</v>
      </c>
      <c r="B8" s="817" t="s">
        <v>583</v>
      </c>
      <c r="C8" s="373">
        <v>1</v>
      </c>
      <c r="D8" s="373">
        <v>2012</v>
      </c>
      <c r="E8" s="252">
        <v>11</v>
      </c>
      <c r="F8" s="951"/>
      <c r="H8" s="470"/>
    </row>
    <row r="9" spans="1:10" ht="15.75" x14ac:dyDescent="0.25">
      <c r="A9" s="86">
        <v>4</v>
      </c>
      <c r="B9" s="815" t="s">
        <v>584</v>
      </c>
      <c r="C9" s="373">
        <v>1</v>
      </c>
      <c r="D9" s="373">
        <v>2012</v>
      </c>
      <c r="E9" s="252">
        <v>11</v>
      </c>
      <c r="F9" s="951"/>
      <c r="H9" s="470"/>
    </row>
    <row r="10" spans="1:10" ht="15.75" x14ac:dyDescent="0.25">
      <c r="A10" s="86">
        <v>5</v>
      </c>
      <c r="B10" s="815" t="s">
        <v>585</v>
      </c>
      <c r="C10" s="373">
        <v>1</v>
      </c>
      <c r="D10" s="373">
        <v>2013</v>
      </c>
      <c r="E10" s="252">
        <v>11</v>
      </c>
      <c r="F10" s="951"/>
      <c r="H10" s="470"/>
    </row>
    <row r="11" spans="1:10" ht="15.75" x14ac:dyDescent="0.25">
      <c r="A11" s="86">
        <v>6</v>
      </c>
      <c r="B11" s="815" t="s">
        <v>586</v>
      </c>
      <c r="C11" s="373">
        <v>1</v>
      </c>
      <c r="D11" s="373">
        <v>2008</v>
      </c>
      <c r="E11" s="252">
        <v>11</v>
      </c>
      <c r="F11" s="951"/>
      <c r="H11" s="470"/>
    </row>
    <row r="12" spans="1:10" ht="15.75" x14ac:dyDescent="0.25">
      <c r="A12" s="86">
        <v>7</v>
      </c>
      <c r="B12" s="815" t="s">
        <v>585</v>
      </c>
      <c r="C12" s="373">
        <v>1</v>
      </c>
      <c r="D12" s="373">
        <v>2004</v>
      </c>
      <c r="E12" s="252">
        <v>11</v>
      </c>
      <c r="F12" s="951"/>
      <c r="H12" s="470"/>
    </row>
    <row r="13" spans="1:10" ht="15.75" x14ac:dyDescent="0.25">
      <c r="A13" s="86">
        <v>8</v>
      </c>
      <c r="B13" s="815" t="s">
        <v>587</v>
      </c>
      <c r="C13" s="373">
        <v>1</v>
      </c>
      <c r="D13" s="373">
        <v>2004</v>
      </c>
      <c r="E13" s="252">
        <v>11</v>
      </c>
      <c r="F13" s="951"/>
      <c r="H13" s="470"/>
    </row>
    <row r="14" spans="1:10" ht="15.75" x14ac:dyDescent="0.25">
      <c r="A14" s="86">
        <v>9</v>
      </c>
      <c r="B14" s="815" t="s">
        <v>588</v>
      </c>
      <c r="C14" s="373">
        <v>1</v>
      </c>
      <c r="D14" s="373">
        <v>2004</v>
      </c>
      <c r="E14" s="252">
        <v>11</v>
      </c>
      <c r="F14" s="951"/>
      <c r="H14" s="470"/>
    </row>
    <row r="15" spans="1:10" ht="15.75" x14ac:dyDescent="0.25">
      <c r="A15" s="86">
        <v>10</v>
      </c>
      <c r="B15" s="815" t="s">
        <v>589</v>
      </c>
      <c r="C15" s="373">
        <v>1</v>
      </c>
      <c r="D15" s="373">
        <v>2006</v>
      </c>
      <c r="E15" s="252">
        <v>11</v>
      </c>
      <c r="F15" s="951"/>
      <c r="H15" s="470"/>
    </row>
    <row r="16" spans="1:10" ht="15.75" x14ac:dyDescent="0.25">
      <c r="A16" s="86">
        <v>11</v>
      </c>
      <c r="B16" s="815" t="s">
        <v>590</v>
      </c>
      <c r="C16" s="373">
        <v>1</v>
      </c>
      <c r="D16" s="373">
        <v>1990</v>
      </c>
      <c r="E16" s="252">
        <v>11</v>
      </c>
      <c r="F16" s="951"/>
      <c r="H16" s="470"/>
    </row>
    <row r="17" spans="1:8" ht="15.75" x14ac:dyDescent="0.25">
      <c r="A17" s="86">
        <v>12</v>
      </c>
      <c r="B17" s="815" t="s">
        <v>591</v>
      </c>
      <c r="C17" s="373">
        <v>1</v>
      </c>
      <c r="D17" s="373">
        <v>1999</v>
      </c>
      <c r="E17" s="252">
        <v>11</v>
      </c>
      <c r="F17" s="951"/>
      <c r="H17" s="470"/>
    </row>
    <row r="18" spans="1:8" ht="15.75" x14ac:dyDescent="0.25">
      <c r="A18" s="86">
        <v>13</v>
      </c>
      <c r="B18" s="815" t="s">
        <v>81</v>
      </c>
      <c r="C18" s="373">
        <v>1</v>
      </c>
      <c r="D18" s="373">
        <v>2005</v>
      </c>
      <c r="E18" s="252">
        <v>11</v>
      </c>
      <c r="F18" s="951"/>
      <c r="H18" s="470"/>
    </row>
    <row r="19" spans="1:8" ht="15.75" x14ac:dyDescent="0.25">
      <c r="A19" s="86">
        <v>14</v>
      </c>
      <c r="B19" s="815" t="s">
        <v>592</v>
      </c>
      <c r="C19" s="373">
        <v>1</v>
      </c>
      <c r="D19" s="373">
        <v>2006</v>
      </c>
      <c r="E19" s="252">
        <v>11</v>
      </c>
      <c r="F19" s="951"/>
      <c r="H19" s="470"/>
    </row>
    <row r="20" spans="1:8" ht="15.75" x14ac:dyDescent="0.25">
      <c r="A20" s="86">
        <v>15</v>
      </c>
      <c r="B20" s="817" t="s">
        <v>593</v>
      </c>
      <c r="C20" s="373">
        <v>1</v>
      </c>
      <c r="D20" s="373">
        <v>2009</v>
      </c>
      <c r="E20" s="252">
        <v>11</v>
      </c>
      <c r="F20" s="951"/>
      <c r="H20" s="470"/>
    </row>
    <row r="21" spans="1:8" ht="15.75" x14ac:dyDescent="0.25">
      <c r="A21" s="86">
        <v>16</v>
      </c>
      <c r="B21" s="815" t="s">
        <v>594</v>
      </c>
      <c r="C21" s="373">
        <v>1</v>
      </c>
      <c r="D21" s="373">
        <v>2008</v>
      </c>
      <c r="E21" s="252">
        <v>11</v>
      </c>
      <c r="F21" s="951"/>
      <c r="H21" s="470"/>
    </row>
    <row r="22" spans="1:8" ht="15.75" x14ac:dyDescent="0.25">
      <c r="A22" s="86">
        <v>17</v>
      </c>
      <c r="B22" s="817" t="s">
        <v>583</v>
      </c>
      <c r="C22" s="373">
        <v>3</v>
      </c>
      <c r="D22" s="373">
        <v>2010</v>
      </c>
      <c r="E22" s="252">
        <v>11</v>
      </c>
      <c r="F22" s="951"/>
      <c r="H22" s="470"/>
    </row>
    <row r="23" spans="1:8" ht="15.75" x14ac:dyDescent="0.25">
      <c r="A23" s="86">
        <v>18</v>
      </c>
      <c r="B23" s="817" t="s">
        <v>583</v>
      </c>
      <c r="C23" s="373">
        <v>3</v>
      </c>
      <c r="D23" s="373">
        <v>2011</v>
      </c>
      <c r="E23" s="252">
        <v>11</v>
      </c>
      <c r="F23" s="951"/>
      <c r="H23" s="470"/>
    </row>
    <row r="24" spans="1:8" ht="15.75" x14ac:dyDescent="0.25">
      <c r="A24" s="86">
        <v>19</v>
      </c>
      <c r="B24" s="817" t="s">
        <v>583</v>
      </c>
      <c r="C24" s="373">
        <v>2</v>
      </c>
      <c r="D24" s="373">
        <v>2012</v>
      </c>
      <c r="E24" s="252">
        <v>11</v>
      </c>
      <c r="F24" s="951"/>
      <c r="H24" s="470"/>
    </row>
    <row r="25" spans="1:8" ht="15.75" x14ac:dyDescent="0.25">
      <c r="A25" s="86">
        <v>20</v>
      </c>
      <c r="B25" s="817" t="s">
        <v>595</v>
      </c>
      <c r="C25" s="373">
        <v>1</v>
      </c>
      <c r="D25" s="373">
        <v>2012</v>
      </c>
      <c r="E25" s="252">
        <v>11</v>
      </c>
      <c r="F25" s="951"/>
      <c r="H25" s="470"/>
    </row>
    <row r="26" spans="1:8" ht="15.75" x14ac:dyDescent="0.25">
      <c r="A26" s="86">
        <v>21</v>
      </c>
      <c r="B26" s="817" t="s">
        <v>596</v>
      </c>
      <c r="C26" s="373">
        <v>1</v>
      </c>
      <c r="D26" s="373">
        <v>2011</v>
      </c>
      <c r="E26" s="252">
        <v>11</v>
      </c>
      <c r="F26" s="951"/>
      <c r="H26" s="470"/>
    </row>
    <row r="27" spans="1:8" ht="15.75" x14ac:dyDescent="0.25">
      <c r="A27" s="86">
        <v>22</v>
      </c>
      <c r="B27" s="815" t="s">
        <v>597</v>
      </c>
      <c r="C27" s="373">
        <v>1</v>
      </c>
      <c r="D27" s="373">
        <v>2015</v>
      </c>
      <c r="E27" s="252">
        <v>11</v>
      </c>
      <c r="F27" s="951"/>
      <c r="H27" s="470"/>
    </row>
    <row r="28" spans="1:8" ht="15.75" x14ac:dyDescent="0.25">
      <c r="A28" s="86">
        <v>23</v>
      </c>
      <c r="B28" s="815" t="s">
        <v>598</v>
      </c>
      <c r="C28" s="373">
        <v>1</v>
      </c>
      <c r="D28" s="373">
        <v>2006</v>
      </c>
      <c r="E28" s="252">
        <v>11</v>
      </c>
      <c r="F28" s="951"/>
      <c r="H28" s="470"/>
    </row>
    <row r="29" spans="1:8" ht="15.75" x14ac:dyDescent="0.25">
      <c r="A29" s="96">
        <v>24</v>
      </c>
      <c r="B29" s="815" t="s">
        <v>599</v>
      </c>
      <c r="C29" s="373">
        <v>2</v>
      </c>
      <c r="D29" s="373">
        <v>2005</v>
      </c>
      <c r="E29" s="252">
        <v>11</v>
      </c>
      <c r="F29" s="951"/>
    </row>
    <row r="30" spans="1:8" ht="15.75" x14ac:dyDescent="0.25">
      <c r="A30" s="86">
        <v>25</v>
      </c>
      <c r="B30" s="817" t="s">
        <v>1008</v>
      </c>
      <c r="C30" s="367">
        <v>1</v>
      </c>
      <c r="D30" s="367">
        <v>2017</v>
      </c>
      <c r="E30" s="252">
        <v>11</v>
      </c>
      <c r="F30" s="951"/>
    </row>
    <row r="31" spans="1:8" ht="15.75" x14ac:dyDescent="0.25">
      <c r="A31" s="13">
        <v>26</v>
      </c>
      <c r="B31" s="815" t="s">
        <v>1768</v>
      </c>
      <c r="C31" s="653">
        <v>1</v>
      </c>
      <c r="D31" s="653">
        <v>2018</v>
      </c>
      <c r="E31" s="814">
        <v>11</v>
      </c>
    </row>
    <row r="32" spans="1:8" ht="31.5" x14ac:dyDescent="0.25">
      <c r="A32" s="13">
        <v>27</v>
      </c>
      <c r="B32" s="815" t="s">
        <v>1769</v>
      </c>
      <c r="C32" s="653">
        <v>1</v>
      </c>
      <c r="D32" s="653">
        <v>2018</v>
      </c>
      <c r="E32" s="814">
        <v>11</v>
      </c>
    </row>
  </sheetData>
  <mergeCells count="4">
    <mergeCell ref="E1:J1"/>
    <mergeCell ref="C3:D3"/>
    <mergeCell ref="A3:B3"/>
    <mergeCell ref="F6:F30"/>
  </mergeCell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52"/>
  <sheetViews>
    <sheetView workbookViewId="0">
      <selection activeCell="B6" sqref="B6:E17"/>
    </sheetView>
  </sheetViews>
  <sheetFormatPr defaultRowHeight="15" x14ac:dyDescent="0.25"/>
  <cols>
    <col min="2" max="2" width="65.28515625" customWidth="1"/>
    <col min="3" max="3" width="12.140625" customWidth="1"/>
    <col min="4" max="4" width="14.7109375" customWidth="1"/>
    <col min="5" max="5" width="11.140625" customWidth="1"/>
    <col min="8" max="8" width="50.28515625" style="469" customWidth="1"/>
  </cols>
  <sheetData>
    <row r="1" spans="1:10" x14ac:dyDescent="0.25">
      <c r="A1" s="130"/>
      <c r="B1" s="239"/>
      <c r="C1" s="130"/>
      <c r="D1" s="130"/>
      <c r="E1" s="924" t="s">
        <v>16</v>
      </c>
      <c r="F1" s="924"/>
      <c r="G1" s="924"/>
      <c r="H1" s="924"/>
      <c r="I1" s="924"/>
      <c r="J1" s="924"/>
    </row>
    <row r="2" spans="1:10" x14ac:dyDescent="0.25">
      <c r="A2" s="130"/>
      <c r="B2" s="239"/>
      <c r="C2" s="130"/>
      <c r="D2" s="130"/>
      <c r="E2" s="239"/>
      <c r="F2" s="239"/>
      <c r="G2" s="239"/>
      <c r="I2" s="239"/>
      <c r="J2" s="239"/>
    </row>
    <row r="3" spans="1:10" ht="15" customHeight="1" x14ac:dyDescent="0.25">
      <c r="A3" s="949" t="s">
        <v>1143</v>
      </c>
      <c r="B3" s="949"/>
      <c r="C3" s="1019" t="s">
        <v>1032</v>
      </c>
      <c r="D3" s="1019"/>
      <c r="E3" s="239"/>
      <c r="F3" s="239"/>
      <c r="G3" s="239"/>
      <c r="I3" s="239"/>
      <c r="J3" s="239"/>
    </row>
    <row r="4" spans="1:10" ht="60" x14ac:dyDescent="0.25">
      <c r="A4" s="133" t="s">
        <v>0</v>
      </c>
      <c r="B4" s="87" t="s">
        <v>3</v>
      </c>
      <c r="C4" s="133" t="s">
        <v>1</v>
      </c>
      <c r="D4" s="133" t="s">
        <v>2</v>
      </c>
      <c r="E4" s="527" t="s">
        <v>1218</v>
      </c>
      <c r="F4" s="527" t="s">
        <v>1219</v>
      </c>
      <c r="G4" s="239"/>
      <c r="I4" s="239"/>
      <c r="J4" s="239"/>
    </row>
    <row r="5" spans="1:10" ht="15.75" thickBot="1" x14ac:dyDescent="0.3">
      <c r="A5" s="133">
        <v>1</v>
      </c>
      <c r="B5" s="133">
        <v>2</v>
      </c>
      <c r="C5" s="133">
        <v>3</v>
      </c>
      <c r="D5" s="133">
        <v>4</v>
      </c>
      <c r="E5" s="96">
        <v>5</v>
      </c>
      <c r="F5" s="96">
        <v>6</v>
      </c>
      <c r="G5" s="239"/>
      <c r="I5" s="239"/>
      <c r="J5" s="239"/>
    </row>
    <row r="6" spans="1:10" ht="27.75" customHeight="1" thickBot="1" x14ac:dyDescent="0.3">
      <c r="A6" s="136">
        <v>1</v>
      </c>
      <c r="B6" s="348" t="s">
        <v>1009</v>
      </c>
      <c r="C6" s="370">
        <v>1</v>
      </c>
      <c r="D6" s="370">
        <v>1999</v>
      </c>
      <c r="E6" s="385">
        <v>11</v>
      </c>
      <c r="F6" s="951" t="s">
        <v>1038</v>
      </c>
      <c r="G6" s="239"/>
      <c r="H6" s="645" t="s">
        <v>1704</v>
      </c>
      <c r="I6" s="239"/>
      <c r="J6" s="239"/>
    </row>
    <row r="7" spans="1:10" ht="15.75" x14ac:dyDescent="0.25">
      <c r="A7" s="136">
        <v>2</v>
      </c>
      <c r="B7" s="349" t="s">
        <v>1033</v>
      </c>
      <c r="C7" s="373">
        <v>1</v>
      </c>
      <c r="D7" s="373">
        <v>2004</v>
      </c>
      <c r="E7" s="385">
        <v>11</v>
      </c>
      <c r="F7" s="951"/>
      <c r="G7" s="239"/>
      <c r="H7" s="555"/>
      <c r="I7" s="239"/>
      <c r="J7" s="239"/>
    </row>
    <row r="8" spans="1:10" ht="15.75" x14ac:dyDescent="0.25">
      <c r="A8" s="136">
        <v>3</v>
      </c>
      <c r="B8" s="350" t="s">
        <v>835</v>
      </c>
      <c r="C8" s="373">
        <v>2</v>
      </c>
      <c r="D8" s="373">
        <v>2007.2001</v>
      </c>
      <c r="E8" s="385">
        <v>11</v>
      </c>
      <c r="F8" s="951"/>
      <c r="G8" s="239"/>
      <c r="H8" s="470"/>
      <c r="I8" s="239"/>
      <c r="J8" s="239"/>
    </row>
    <row r="9" spans="1:10" ht="15.75" x14ac:dyDescent="0.25">
      <c r="A9" s="136">
        <v>4</v>
      </c>
      <c r="B9" s="351" t="s">
        <v>1012</v>
      </c>
      <c r="C9" s="373">
        <v>6</v>
      </c>
      <c r="D9" s="373">
        <v>2011.2013999999999</v>
      </c>
      <c r="E9" s="385">
        <v>11</v>
      </c>
      <c r="F9" s="951"/>
      <c r="G9" s="239"/>
      <c r="H9" s="470"/>
      <c r="I9" s="239"/>
      <c r="J9" s="239"/>
    </row>
    <row r="10" spans="1:10" ht="15.75" x14ac:dyDescent="0.25">
      <c r="A10" s="136">
        <v>5</v>
      </c>
      <c r="B10" s="348" t="s">
        <v>1013</v>
      </c>
      <c r="C10" s="370">
        <v>1</v>
      </c>
      <c r="D10" s="370">
        <v>1983</v>
      </c>
      <c r="E10" s="385">
        <v>11</v>
      </c>
      <c r="F10" s="951"/>
      <c r="G10" s="239"/>
      <c r="H10" s="470"/>
      <c r="I10" s="239"/>
      <c r="J10" s="239"/>
    </row>
    <row r="11" spans="1:10" ht="15.75" x14ac:dyDescent="0.25">
      <c r="A11" s="136">
        <v>6</v>
      </c>
      <c r="B11" s="349" t="s">
        <v>1034</v>
      </c>
      <c r="C11" s="373">
        <v>2</v>
      </c>
      <c r="D11" s="373">
        <v>1998</v>
      </c>
      <c r="E11" s="385">
        <v>11</v>
      </c>
      <c r="F11" s="951"/>
      <c r="G11" s="239"/>
      <c r="H11" s="470"/>
      <c r="I11" s="239"/>
      <c r="J11" s="239"/>
    </row>
    <row r="12" spans="1:10" ht="15.75" x14ac:dyDescent="0.25">
      <c r="A12" s="136">
        <v>7</v>
      </c>
      <c r="B12" s="350" t="s">
        <v>1035</v>
      </c>
      <c r="C12" s="373">
        <v>1</v>
      </c>
      <c r="D12" s="373">
        <v>2005</v>
      </c>
      <c r="E12" s="385">
        <v>11</v>
      </c>
      <c r="F12" s="951"/>
      <c r="G12" s="239"/>
      <c r="H12" s="470"/>
      <c r="I12" s="239"/>
      <c r="J12" s="239"/>
    </row>
    <row r="13" spans="1:10" ht="15.75" x14ac:dyDescent="0.25">
      <c r="A13" s="136">
        <v>8</v>
      </c>
      <c r="B13" s="348" t="s">
        <v>1036</v>
      </c>
      <c r="C13" s="370">
        <v>1</v>
      </c>
      <c r="D13" s="370">
        <v>1998</v>
      </c>
      <c r="E13" s="385">
        <v>11</v>
      </c>
      <c r="F13" s="951"/>
      <c r="G13" s="239"/>
      <c r="H13" s="470"/>
      <c r="I13" s="239"/>
      <c r="J13" s="239"/>
    </row>
    <row r="14" spans="1:10" ht="17.25" customHeight="1" x14ac:dyDescent="0.25">
      <c r="A14" s="136">
        <v>9</v>
      </c>
      <c r="B14" s="350" t="s">
        <v>115</v>
      </c>
      <c r="C14" s="373">
        <v>1</v>
      </c>
      <c r="D14" s="373">
        <v>1971</v>
      </c>
      <c r="E14" s="385">
        <v>11</v>
      </c>
      <c r="F14" s="951"/>
      <c r="G14" s="239"/>
      <c r="H14" s="470"/>
      <c r="I14" s="239"/>
      <c r="J14" s="239"/>
    </row>
    <row r="15" spans="1:10" ht="15.75" x14ac:dyDescent="0.25">
      <c r="A15" s="136">
        <v>10</v>
      </c>
      <c r="B15" s="351" t="s">
        <v>1016</v>
      </c>
      <c r="C15" s="373">
        <v>1</v>
      </c>
      <c r="D15" s="373">
        <v>2012</v>
      </c>
      <c r="E15" s="385">
        <v>11</v>
      </c>
      <c r="F15" s="951"/>
      <c r="G15" s="239"/>
      <c r="H15" s="470"/>
      <c r="I15" s="239"/>
      <c r="J15" s="239"/>
    </row>
    <row r="16" spans="1:10" ht="16.5" customHeight="1" x14ac:dyDescent="0.25">
      <c r="A16" s="136">
        <v>11</v>
      </c>
      <c r="B16" s="349" t="s">
        <v>1018</v>
      </c>
      <c r="C16" s="380">
        <v>1</v>
      </c>
      <c r="D16" s="382">
        <v>2013</v>
      </c>
      <c r="E16" s="385">
        <v>11</v>
      </c>
      <c r="F16" s="951"/>
      <c r="G16" s="239"/>
      <c r="H16" s="470"/>
      <c r="I16" s="239"/>
      <c r="J16" s="239"/>
    </row>
    <row r="17" spans="1:10" ht="15" customHeight="1" x14ac:dyDescent="0.25">
      <c r="A17" s="136">
        <v>12</v>
      </c>
      <c r="B17" s="349" t="s">
        <v>1037</v>
      </c>
      <c r="C17" s="380">
        <v>1</v>
      </c>
      <c r="D17" s="382">
        <v>2016</v>
      </c>
      <c r="E17" s="385">
        <v>11</v>
      </c>
      <c r="F17" s="951"/>
      <c r="G17" s="239"/>
      <c r="H17" s="470"/>
      <c r="I17" s="239"/>
      <c r="J17" s="239"/>
    </row>
    <row r="18" spans="1:10" x14ac:dyDescent="0.25">
      <c r="C18">
        <f>SUM(C6:C17)</f>
        <v>19</v>
      </c>
      <c r="H18" s="470"/>
    </row>
    <row r="19" spans="1:10" x14ac:dyDescent="0.25">
      <c r="H19" s="470"/>
    </row>
    <row r="20" spans="1:10" x14ac:dyDescent="0.25">
      <c r="H20" s="470"/>
    </row>
    <row r="21" spans="1:10" x14ac:dyDescent="0.25">
      <c r="H21" s="470"/>
    </row>
    <row r="22" spans="1:10" x14ac:dyDescent="0.25">
      <c r="H22" s="470"/>
    </row>
    <row r="23" spans="1:10" x14ac:dyDescent="0.25">
      <c r="H23" s="470"/>
    </row>
    <row r="24" spans="1:10" x14ac:dyDescent="0.25">
      <c r="H24" s="470"/>
    </row>
    <row r="25" spans="1:10" x14ac:dyDescent="0.25">
      <c r="H25" s="470"/>
    </row>
    <row r="26" spans="1:10" x14ac:dyDescent="0.25">
      <c r="H26" s="470"/>
    </row>
    <row r="27" spans="1:10" x14ac:dyDescent="0.25">
      <c r="H27" s="470"/>
    </row>
    <row r="28" spans="1:10" x14ac:dyDescent="0.25">
      <c r="H28" s="470"/>
    </row>
    <row r="30" spans="1:10" ht="12.75" customHeight="1" x14ac:dyDescent="0.25"/>
    <row r="31" spans="1:10" ht="19.5" customHeight="1" x14ac:dyDescent="0.25"/>
    <row r="45" ht="15" customHeight="1" x14ac:dyDescent="0.25"/>
    <row r="46" ht="15.75" customHeight="1" x14ac:dyDescent="0.25"/>
    <row r="49" ht="12.75" customHeight="1" x14ac:dyDescent="0.25"/>
    <row r="52" ht="15" customHeight="1" x14ac:dyDescent="0.25"/>
  </sheetData>
  <mergeCells count="4">
    <mergeCell ref="E1:J1"/>
    <mergeCell ref="A3:B3"/>
    <mergeCell ref="C3:D3"/>
    <mergeCell ref="F6:F17"/>
  </mergeCells>
  <pageMargins left="0.7" right="0.7" top="0.75" bottom="0.75" header="0.3" footer="0.3"/>
  <pageSetup paperSize="9" orientation="portrait"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A3" sqref="A3:B3"/>
    </sheetView>
  </sheetViews>
  <sheetFormatPr defaultRowHeight="15" x14ac:dyDescent="0.25"/>
  <cols>
    <col min="2" max="2" width="73.7109375" customWidth="1"/>
    <col min="3" max="3" width="14.5703125" customWidth="1"/>
    <col min="4" max="4" width="15.5703125" customWidth="1"/>
    <col min="8" max="8" width="50.28515625" style="469" customWidth="1"/>
  </cols>
  <sheetData>
    <row r="1" spans="1:10" x14ac:dyDescent="0.25">
      <c r="A1" s="130"/>
      <c r="B1" s="239"/>
      <c r="C1" s="130"/>
      <c r="D1" s="130"/>
      <c r="E1" s="924" t="s">
        <v>16</v>
      </c>
      <c r="F1" s="924"/>
      <c r="G1" s="924"/>
      <c r="H1" s="924"/>
      <c r="I1" s="924"/>
      <c r="J1" s="924"/>
    </row>
    <row r="2" spans="1:10" x14ac:dyDescent="0.25">
      <c r="A2" s="130"/>
      <c r="B2" s="239"/>
      <c r="C2" s="130"/>
      <c r="D2" s="130"/>
      <c r="E2" s="239"/>
      <c r="F2" s="239"/>
      <c r="G2" s="239"/>
      <c r="I2" s="239"/>
      <c r="J2" s="239"/>
    </row>
    <row r="3" spans="1:10" ht="15" customHeight="1" x14ac:dyDescent="0.25">
      <c r="A3" s="949" t="s">
        <v>1143</v>
      </c>
      <c r="B3" s="949"/>
      <c r="C3" s="1019" t="s">
        <v>1021</v>
      </c>
      <c r="D3" s="1019"/>
      <c r="E3" s="239"/>
      <c r="F3" s="239"/>
      <c r="G3" s="239"/>
      <c r="I3" s="239"/>
      <c r="J3" s="239"/>
    </row>
    <row r="4" spans="1:10" ht="60" x14ac:dyDescent="0.25">
      <c r="A4" s="133" t="s">
        <v>0</v>
      </c>
      <c r="B4" s="87" t="s">
        <v>3</v>
      </c>
      <c r="C4" s="133" t="s">
        <v>1</v>
      </c>
      <c r="D4" s="133" t="s">
        <v>2</v>
      </c>
      <c r="E4" s="527" t="s">
        <v>1218</v>
      </c>
      <c r="F4" s="527" t="s">
        <v>1219</v>
      </c>
      <c r="G4" s="239"/>
      <c r="I4" s="239"/>
      <c r="J4" s="239"/>
    </row>
    <row r="5" spans="1:10" ht="15.75" thickBot="1" x14ac:dyDescent="0.3">
      <c r="A5" s="133">
        <v>1</v>
      </c>
      <c r="B5" s="133">
        <v>2</v>
      </c>
      <c r="C5" s="133">
        <v>3</v>
      </c>
      <c r="D5" s="133">
        <v>4</v>
      </c>
      <c r="E5" s="96">
        <v>5</v>
      </c>
      <c r="F5" s="96">
        <v>6</v>
      </c>
      <c r="G5" s="239"/>
      <c r="I5" s="239"/>
      <c r="J5" s="239"/>
    </row>
    <row r="6" spans="1:10" ht="27" customHeight="1" thickBot="1" x14ac:dyDescent="0.3">
      <c r="A6" s="136">
        <v>1</v>
      </c>
      <c r="B6" s="343" t="s">
        <v>73</v>
      </c>
      <c r="C6" s="370">
        <v>1</v>
      </c>
      <c r="D6" s="370">
        <v>2004</v>
      </c>
      <c r="E6" s="385">
        <v>10</v>
      </c>
      <c r="F6" s="951" t="s">
        <v>1031</v>
      </c>
      <c r="G6" s="239"/>
      <c r="H6" s="645" t="s">
        <v>1704</v>
      </c>
      <c r="I6" s="239"/>
      <c r="J6" s="239"/>
    </row>
    <row r="7" spans="1:10" ht="15.75" x14ac:dyDescent="0.25">
      <c r="A7" s="136">
        <v>2</v>
      </c>
      <c r="B7" s="344" t="s">
        <v>1022</v>
      </c>
      <c r="C7" s="373">
        <v>4</v>
      </c>
      <c r="D7" s="373">
        <v>2004</v>
      </c>
      <c r="E7" s="385">
        <v>10</v>
      </c>
      <c r="F7" s="951"/>
      <c r="G7" s="239"/>
      <c r="H7" s="555"/>
      <c r="I7" s="239"/>
      <c r="J7" s="239"/>
    </row>
    <row r="8" spans="1:10" ht="15.75" x14ac:dyDescent="0.25">
      <c r="A8" s="136">
        <v>3</v>
      </c>
      <c r="B8" s="345" t="s">
        <v>835</v>
      </c>
      <c r="C8" s="373">
        <v>1</v>
      </c>
      <c r="D8" s="373">
        <v>2007</v>
      </c>
      <c r="E8" s="385">
        <v>10</v>
      </c>
      <c r="F8" s="951"/>
      <c r="G8" s="239"/>
      <c r="H8" s="470"/>
      <c r="I8" s="239"/>
      <c r="J8" s="239"/>
    </row>
    <row r="9" spans="1:10" ht="15.75" x14ac:dyDescent="0.25">
      <c r="A9" s="136">
        <v>4</v>
      </c>
      <c r="B9" s="346" t="s">
        <v>1012</v>
      </c>
      <c r="C9" s="373">
        <v>8</v>
      </c>
      <c r="D9" s="373" t="s">
        <v>1023</v>
      </c>
      <c r="E9" s="385">
        <v>10</v>
      </c>
      <c r="F9" s="951"/>
      <c r="G9" s="239"/>
      <c r="H9" s="470"/>
      <c r="I9" s="239"/>
      <c r="J9" s="239"/>
    </row>
    <row r="10" spans="1:10" ht="26.25" customHeight="1" x14ac:dyDescent="0.25">
      <c r="A10" s="136">
        <v>5</v>
      </c>
      <c r="B10" s="343" t="s">
        <v>1024</v>
      </c>
      <c r="C10" s="370">
        <v>1</v>
      </c>
      <c r="D10" s="370">
        <v>2004</v>
      </c>
      <c r="E10" s="385">
        <v>10</v>
      </c>
      <c r="F10" s="951"/>
      <c r="G10" s="239"/>
      <c r="H10" s="470"/>
      <c r="I10" s="239"/>
      <c r="J10" s="239"/>
    </row>
    <row r="11" spans="1:10" ht="15.75" x14ac:dyDescent="0.25">
      <c r="A11" s="136">
        <v>6</v>
      </c>
      <c r="B11" s="344" t="s">
        <v>1025</v>
      </c>
      <c r="C11" s="373">
        <v>1</v>
      </c>
      <c r="D11" s="352">
        <v>2007</v>
      </c>
      <c r="E11" s="385">
        <v>10</v>
      </c>
      <c r="F11" s="951"/>
      <c r="G11" s="239"/>
      <c r="H11" s="470"/>
      <c r="I11" s="239"/>
      <c r="J11" s="239"/>
    </row>
    <row r="12" spans="1:10" ht="15.75" x14ac:dyDescent="0.25">
      <c r="A12" s="136">
        <v>7</v>
      </c>
      <c r="B12" s="345" t="s">
        <v>1026</v>
      </c>
      <c r="C12" s="373">
        <v>2</v>
      </c>
      <c r="D12" s="352">
        <v>2004.2009</v>
      </c>
      <c r="E12" s="385">
        <v>10</v>
      </c>
      <c r="F12" s="951"/>
      <c r="G12" s="239"/>
      <c r="H12" s="470"/>
      <c r="I12" s="239"/>
      <c r="J12" s="239"/>
    </row>
    <row r="13" spans="1:10" ht="15.75" x14ac:dyDescent="0.25">
      <c r="A13" s="136">
        <v>8</v>
      </c>
      <c r="B13" s="343" t="s">
        <v>1027</v>
      </c>
      <c r="C13" s="370">
        <v>1</v>
      </c>
      <c r="D13" s="370">
        <v>2003</v>
      </c>
      <c r="E13" s="385">
        <v>10</v>
      </c>
      <c r="F13" s="951"/>
      <c r="G13" s="239"/>
      <c r="H13" s="470"/>
      <c r="I13" s="239"/>
      <c r="J13" s="239"/>
    </row>
    <row r="14" spans="1:10" ht="15.75" x14ac:dyDescent="0.25">
      <c r="A14" s="136">
        <v>9</v>
      </c>
      <c r="B14" s="345" t="s">
        <v>1028</v>
      </c>
      <c r="C14" s="373">
        <v>1</v>
      </c>
      <c r="D14" s="352">
        <v>2010</v>
      </c>
      <c r="E14" s="385">
        <v>10</v>
      </c>
      <c r="F14" s="951"/>
      <c r="G14" s="239"/>
      <c r="H14" s="470"/>
      <c r="I14" s="239"/>
      <c r="J14" s="239"/>
    </row>
    <row r="15" spans="1:10" ht="15.75" x14ac:dyDescent="0.25">
      <c r="A15" s="136">
        <v>10</v>
      </c>
      <c r="B15" s="347" t="s">
        <v>227</v>
      </c>
      <c r="C15" s="373">
        <v>1</v>
      </c>
      <c r="D15" s="352">
        <v>2001</v>
      </c>
      <c r="E15" s="385">
        <v>10</v>
      </c>
      <c r="F15" s="951"/>
      <c r="G15" s="239"/>
      <c r="H15" s="470"/>
      <c r="I15" s="239"/>
      <c r="J15" s="239"/>
    </row>
    <row r="16" spans="1:10" ht="15.75" x14ac:dyDescent="0.25">
      <c r="A16" s="136">
        <v>11</v>
      </c>
      <c r="B16" s="343" t="s">
        <v>1029</v>
      </c>
      <c r="C16" s="370">
        <v>1</v>
      </c>
      <c r="D16" s="370">
        <v>1999</v>
      </c>
      <c r="E16" s="385">
        <v>10</v>
      </c>
      <c r="F16" s="951"/>
      <c r="G16" s="239"/>
      <c r="H16" s="470"/>
      <c r="I16" s="239"/>
      <c r="J16" s="239"/>
    </row>
    <row r="17" spans="1:8" ht="15.75" x14ac:dyDescent="0.25">
      <c r="A17" s="528">
        <v>14</v>
      </c>
      <c r="B17" s="344" t="s">
        <v>1018</v>
      </c>
      <c r="C17" s="373">
        <v>1</v>
      </c>
      <c r="D17" s="373">
        <v>2013</v>
      </c>
      <c r="E17" s="385">
        <v>10</v>
      </c>
      <c r="F17" s="951"/>
      <c r="H17" s="470"/>
    </row>
    <row r="18" spans="1:8" ht="15.75" x14ac:dyDescent="0.25">
      <c r="A18" s="528">
        <v>15</v>
      </c>
      <c r="B18" s="349" t="s">
        <v>1030</v>
      </c>
      <c r="C18" s="380">
        <v>1</v>
      </c>
      <c r="D18" s="380">
        <v>2017</v>
      </c>
      <c r="E18" s="385">
        <v>10</v>
      </c>
      <c r="F18" s="951"/>
      <c r="H18" s="470"/>
    </row>
    <row r="19" spans="1:8" x14ac:dyDescent="0.25">
      <c r="A19" s="548"/>
      <c r="B19" s="549"/>
      <c r="C19" s="550">
        <f>SUM(C6:C18)</f>
        <v>24</v>
      </c>
      <c r="D19" s="550"/>
      <c r="E19" s="551"/>
      <c r="H19" s="470"/>
    </row>
    <row r="20" spans="1:8" ht="15.75" x14ac:dyDescent="0.25">
      <c r="A20" s="552"/>
      <c r="B20" s="553"/>
      <c r="C20" s="554"/>
      <c r="D20" s="554"/>
      <c r="E20" s="15"/>
      <c r="H20" s="470"/>
    </row>
    <row r="21" spans="1:8" x14ac:dyDescent="0.25">
      <c r="H21" s="470"/>
    </row>
    <row r="22" spans="1:8" x14ac:dyDescent="0.25">
      <c r="H22" s="470"/>
    </row>
    <row r="23" spans="1:8" x14ac:dyDescent="0.25">
      <c r="H23" s="470"/>
    </row>
    <row r="24" spans="1:8" x14ac:dyDescent="0.25">
      <c r="H24" s="470"/>
    </row>
    <row r="25" spans="1:8" x14ac:dyDescent="0.25">
      <c r="H25" s="470"/>
    </row>
    <row r="26" spans="1:8" x14ac:dyDescent="0.25">
      <c r="H26" s="470"/>
    </row>
    <row r="27" spans="1:8" x14ac:dyDescent="0.25">
      <c r="H27" s="470"/>
    </row>
    <row r="28" spans="1:8" x14ac:dyDescent="0.25">
      <c r="H28" s="470"/>
    </row>
  </sheetData>
  <mergeCells count="4">
    <mergeCell ref="E1:J1"/>
    <mergeCell ref="A3:B3"/>
    <mergeCell ref="C3:D3"/>
    <mergeCell ref="F6:F18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A3" sqref="A3:B3"/>
    </sheetView>
  </sheetViews>
  <sheetFormatPr defaultRowHeight="15" x14ac:dyDescent="0.25"/>
  <cols>
    <col min="2" max="2" width="46" customWidth="1"/>
    <col min="3" max="3" width="17.28515625" customWidth="1"/>
    <col min="4" max="4" width="14.85546875" customWidth="1"/>
    <col min="8" max="8" width="50.28515625" style="469" customWidth="1"/>
  </cols>
  <sheetData>
    <row r="1" spans="1:10" x14ac:dyDescent="0.25">
      <c r="A1" s="130"/>
      <c r="B1" s="239"/>
      <c r="C1" s="130"/>
      <c r="D1" s="130"/>
      <c r="E1" s="924" t="s">
        <v>16</v>
      </c>
      <c r="F1" s="924"/>
      <c r="G1" s="924"/>
      <c r="H1" s="924"/>
      <c r="I1" s="924"/>
      <c r="J1" s="924"/>
    </row>
    <row r="2" spans="1:10" x14ac:dyDescent="0.25">
      <c r="A2" s="130"/>
      <c r="B2" s="239"/>
      <c r="C2" s="130"/>
      <c r="D2" s="130"/>
      <c r="E2" s="239"/>
      <c r="F2" s="239"/>
      <c r="G2" s="239"/>
      <c r="I2" s="239"/>
      <c r="J2" s="239"/>
    </row>
    <row r="3" spans="1:10" x14ac:dyDescent="0.25">
      <c r="A3" s="949" t="s">
        <v>1143</v>
      </c>
      <c r="B3" s="949"/>
      <c r="C3" s="950" t="s">
        <v>1020</v>
      </c>
      <c r="D3" s="950"/>
      <c r="E3" s="239"/>
      <c r="F3" s="239"/>
      <c r="G3" s="239"/>
      <c r="I3" s="239"/>
      <c r="J3" s="239"/>
    </row>
    <row r="4" spans="1:10" ht="60" x14ac:dyDescent="0.25">
      <c r="A4" s="133" t="s">
        <v>0</v>
      </c>
      <c r="B4" s="87" t="s">
        <v>3</v>
      </c>
      <c r="C4" s="133" t="s">
        <v>1</v>
      </c>
      <c r="D4" s="133" t="s">
        <v>2</v>
      </c>
      <c r="E4" s="527" t="s">
        <v>1218</v>
      </c>
      <c r="F4" s="527" t="s">
        <v>1219</v>
      </c>
      <c r="G4" s="239"/>
      <c r="I4" s="239"/>
      <c r="J4" s="239"/>
    </row>
    <row r="5" spans="1:10" ht="15.75" thickBot="1" x14ac:dyDescent="0.3">
      <c r="A5" s="133">
        <v>1</v>
      </c>
      <c r="B5" s="133">
        <v>2</v>
      </c>
      <c r="C5" s="133">
        <v>3</v>
      </c>
      <c r="D5" s="133">
        <v>4</v>
      </c>
      <c r="E5" s="96">
        <v>5</v>
      </c>
      <c r="F5" s="96">
        <v>6</v>
      </c>
      <c r="G5" s="239"/>
      <c r="I5" s="239"/>
      <c r="J5" s="239"/>
    </row>
    <row r="6" spans="1:10" ht="31.5" customHeight="1" thickBot="1" x14ac:dyDescent="0.3">
      <c r="A6" s="68">
        <v>1</v>
      </c>
      <c r="B6" s="343" t="s">
        <v>1009</v>
      </c>
      <c r="C6" s="370">
        <v>1</v>
      </c>
      <c r="D6" s="370">
        <v>2004</v>
      </c>
      <c r="E6" s="341">
        <v>9</v>
      </c>
      <c r="F6" s="951" t="s">
        <v>1019</v>
      </c>
      <c r="H6" s="645" t="s">
        <v>1704</v>
      </c>
    </row>
    <row r="7" spans="1:10" ht="30" x14ac:dyDescent="0.25">
      <c r="A7" s="68">
        <v>2</v>
      </c>
      <c r="B7" s="344" t="s">
        <v>1010</v>
      </c>
      <c r="C7" s="373">
        <v>4</v>
      </c>
      <c r="D7" s="373" t="s">
        <v>1011</v>
      </c>
      <c r="E7" s="341">
        <v>9</v>
      </c>
      <c r="F7" s="951"/>
      <c r="H7" s="555"/>
    </row>
    <row r="8" spans="1:10" ht="15.75" x14ac:dyDescent="0.25">
      <c r="A8" s="136">
        <v>3</v>
      </c>
      <c r="B8" s="345" t="s">
        <v>835</v>
      </c>
      <c r="C8" s="373">
        <v>2</v>
      </c>
      <c r="D8" s="373">
        <v>2007.2002</v>
      </c>
      <c r="E8" s="341">
        <v>9</v>
      </c>
      <c r="F8" s="951"/>
      <c r="H8" s="470"/>
    </row>
    <row r="9" spans="1:10" ht="15.75" x14ac:dyDescent="0.25">
      <c r="A9" s="136">
        <v>4</v>
      </c>
      <c r="B9" s="346" t="s">
        <v>1012</v>
      </c>
      <c r="C9" s="373">
        <v>7</v>
      </c>
      <c r="D9" s="373">
        <v>2011</v>
      </c>
      <c r="E9" s="341">
        <v>9</v>
      </c>
      <c r="F9" s="951"/>
      <c r="H9" s="470"/>
    </row>
    <row r="10" spans="1:10" ht="15.75" x14ac:dyDescent="0.25">
      <c r="A10" s="136">
        <v>5</v>
      </c>
      <c r="B10" s="343" t="s">
        <v>1013</v>
      </c>
      <c r="C10" s="370">
        <v>1</v>
      </c>
      <c r="D10" s="370">
        <v>2006</v>
      </c>
      <c r="E10" s="341">
        <v>9</v>
      </c>
      <c r="F10" s="951"/>
      <c r="H10" s="470"/>
    </row>
    <row r="11" spans="1:10" ht="15.75" x14ac:dyDescent="0.25">
      <c r="A11" s="136">
        <v>6</v>
      </c>
      <c r="B11" s="344" t="s">
        <v>1014</v>
      </c>
      <c r="C11" s="373">
        <v>2</v>
      </c>
      <c r="D11" s="373">
        <v>1999.2005999999999</v>
      </c>
      <c r="E11" s="341">
        <v>9</v>
      </c>
      <c r="F11" s="951"/>
      <c r="H11" s="470"/>
    </row>
    <row r="12" spans="1:10" ht="15.75" x14ac:dyDescent="0.25">
      <c r="A12" s="136">
        <v>7</v>
      </c>
      <c r="B12" s="345" t="s">
        <v>1015</v>
      </c>
      <c r="C12" s="373">
        <v>1</v>
      </c>
      <c r="D12" s="373">
        <v>2004</v>
      </c>
      <c r="E12" s="341">
        <v>9</v>
      </c>
      <c r="F12" s="951"/>
      <c r="H12" s="470"/>
    </row>
    <row r="13" spans="1:10" ht="15.75" x14ac:dyDescent="0.25">
      <c r="A13" s="136">
        <v>8</v>
      </c>
      <c r="B13" s="343" t="s">
        <v>115</v>
      </c>
      <c r="C13" s="370">
        <v>1</v>
      </c>
      <c r="D13" s="370">
        <v>1971</v>
      </c>
      <c r="E13" s="341">
        <v>9</v>
      </c>
      <c r="F13" s="951"/>
      <c r="H13" s="470"/>
    </row>
    <row r="14" spans="1:10" ht="15.75" x14ac:dyDescent="0.25">
      <c r="A14" s="136">
        <v>9</v>
      </c>
      <c r="B14" s="345" t="s">
        <v>1016</v>
      </c>
      <c r="C14" s="373">
        <v>1</v>
      </c>
      <c r="D14" s="373">
        <v>2012</v>
      </c>
      <c r="E14" s="341">
        <v>9</v>
      </c>
      <c r="F14" s="951"/>
      <c r="H14" s="470"/>
    </row>
    <row r="15" spans="1:10" ht="15.75" x14ac:dyDescent="0.25">
      <c r="A15" s="136">
        <v>10</v>
      </c>
      <c r="B15" s="342" t="s">
        <v>1017</v>
      </c>
      <c r="C15" s="373">
        <v>1</v>
      </c>
      <c r="D15" s="373">
        <v>2005</v>
      </c>
      <c r="E15" s="341">
        <v>9</v>
      </c>
      <c r="F15" s="951"/>
      <c r="H15" s="470"/>
    </row>
    <row r="16" spans="1:10" ht="15.75" x14ac:dyDescent="0.25">
      <c r="A16" s="136">
        <v>11</v>
      </c>
      <c r="B16" s="344" t="s">
        <v>1018</v>
      </c>
      <c r="C16" s="373">
        <v>1</v>
      </c>
      <c r="D16" s="373">
        <v>2013</v>
      </c>
      <c r="E16" s="341">
        <v>9</v>
      </c>
      <c r="F16" s="951"/>
      <c r="H16" s="470"/>
    </row>
    <row r="17" spans="3:8" x14ac:dyDescent="0.25">
      <c r="C17">
        <f>SUM(C6:C16)</f>
        <v>22</v>
      </c>
      <c r="H17" s="470"/>
    </row>
    <row r="18" spans="3:8" x14ac:dyDescent="0.25">
      <c r="H18" s="470"/>
    </row>
    <row r="19" spans="3:8" x14ac:dyDescent="0.25">
      <c r="H19" s="470"/>
    </row>
    <row r="20" spans="3:8" x14ac:dyDescent="0.25">
      <c r="H20" s="470"/>
    </row>
    <row r="21" spans="3:8" x14ac:dyDescent="0.25">
      <c r="H21" s="470"/>
    </row>
    <row r="22" spans="3:8" x14ac:dyDescent="0.25">
      <c r="H22" s="470"/>
    </row>
    <row r="23" spans="3:8" x14ac:dyDescent="0.25">
      <c r="H23" s="470"/>
    </row>
    <row r="24" spans="3:8" x14ac:dyDescent="0.25">
      <c r="H24" s="470"/>
    </row>
    <row r="25" spans="3:8" x14ac:dyDescent="0.25">
      <c r="H25" s="470"/>
    </row>
    <row r="26" spans="3:8" x14ac:dyDescent="0.25">
      <c r="H26" s="470"/>
    </row>
    <row r="27" spans="3:8" x14ac:dyDescent="0.25">
      <c r="H27" s="470"/>
    </row>
    <row r="28" spans="3:8" x14ac:dyDescent="0.25">
      <c r="H28" s="470"/>
    </row>
  </sheetData>
  <mergeCells count="4">
    <mergeCell ref="E1:J1"/>
    <mergeCell ref="A3:B3"/>
    <mergeCell ref="C3:D3"/>
    <mergeCell ref="F6:F16"/>
  </mergeCell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A3" sqref="A3:B3"/>
    </sheetView>
  </sheetViews>
  <sheetFormatPr defaultRowHeight="15" x14ac:dyDescent="0.25"/>
  <cols>
    <col min="2" max="2" width="49.42578125" customWidth="1"/>
    <col min="8" max="8" width="50.28515625" style="469" customWidth="1"/>
  </cols>
  <sheetData>
    <row r="1" spans="1:10" x14ac:dyDescent="0.25">
      <c r="A1" s="130"/>
      <c r="B1" s="239"/>
      <c r="C1" s="130"/>
      <c r="D1" s="130"/>
      <c r="E1" s="924" t="s">
        <v>16</v>
      </c>
      <c r="F1" s="924"/>
      <c r="G1" s="924"/>
      <c r="H1" s="924"/>
      <c r="I1" s="924"/>
      <c r="J1" s="924"/>
    </row>
    <row r="2" spans="1:10" x14ac:dyDescent="0.25">
      <c r="A2" s="130"/>
      <c r="B2" s="239"/>
      <c r="C2" s="130"/>
      <c r="D2" s="130"/>
      <c r="E2" s="239"/>
      <c r="F2" s="239"/>
      <c r="G2" s="239"/>
      <c r="I2" s="239"/>
      <c r="J2" s="239"/>
    </row>
    <row r="3" spans="1:10" ht="76.5" customHeight="1" x14ac:dyDescent="0.25">
      <c r="A3" s="949" t="s">
        <v>1144</v>
      </c>
      <c r="B3" s="949"/>
      <c r="C3" s="1032" t="s">
        <v>1048</v>
      </c>
      <c r="D3" s="1033"/>
      <c r="E3" s="1033"/>
      <c r="F3" s="239"/>
      <c r="G3" s="239"/>
      <c r="I3" s="239"/>
      <c r="J3" s="239"/>
    </row>
    <row r="4" spans="1:10" ht="90" x14ac:dyDescent="0.25">
      <c r="A4" s="133" t="s">
        <v>0</v>
      </c>
      <c r="B4" s="87" t="s">
        <v>3</v>
      </c>
      <c r="C4" s="133" t="s">
        <v>1</v>
      </c>
      <c r="D4" s="133" t="s">
        <v>2</v>
      </c>
      <c r="E4" s="527" t="s">
        <v>1218</v>
      </c>
      <c r="F4" s="527" t="s">
        <v>1219</v>
      </c>
      <c r="G4" s="239"/>
      <c r="I4" s="239"/>
      <c r="J4" s="239"/>
    </row>
    <row r="5" spans="1:10" ht="22.5" customHeight="1" thickBot="1" x14ac:dyDescent="0.3">
      <c r="A5" s="133">
        <v>1</v>
      </c>
      <c r="B5" s="133">
        <v>2</v>
      </c>
      <c r="C5" s="133">
        <v>3</v>
      </c>
      <c r="D5" s="133">
        <v>4</v>
      </c>
      <c r="E5" s="96">
        <v>5</v>
      </c>
      <c r="F5" s="96">
        <v>6</v>
      </c>
      <c r="G5" s="239"/>
      <c r="I5" s="239"/>
      <c r="J5" s="239"/>
    </row>
    <row r="6" spans="1:10" ht="33.75" customHeight="1" thickBot="1" x14ac:dyDescent="0.3">
      <c r="A6" s="136">
        <v>1</v>
      </c>
      <c r="B6" s="353" t="s">
        <v>73</v>
      </c>
      <c r="C6" s="356">
        <v>1</v>
      </c>
      <c r="D6" s="358">
        <v>2004</v>
      </c>
      <c r="E6" s="359">
        <v>10</v>
      </c>
      <c r="F6" s="951" t="s">
        <v>1031</v>
      </c>
      <c r="G6" s="239"/>
      <c r="H6" s="645" t="s">
        <v>1704</v>
      </c>
      <c r="I6" s="239"/>
      <c r="J6" s="239"/>
    </row>
    <row r="7" spans="1:10" ht="20.25" customHeight="1" x14ac:dyDescent="0.25">
      <c r="A7" s="136">
        <v>2</v>
      </c>
      <c r="B7" s="354" t="s">
        <v>1039</v>
      </c>
      <c r="C7" s="355">
        <v>1</v>
      </c>
      <c r="D7" s="357">
        <v>2005</v>
      </c>
      <c r="E7" s="359">
        <v>10</v>
      </c>
      <c r="F7" s="951"/>
      <c r="G7" s="239"/>
      <c r="H7" s="555"/>
      <c r="I7" s="239"/>
      <c r="J7" s="239"/>
    </row>
    <row r="8" spans="1:10" ht="21.75" customHeight="1" x14ac:dyDescent="0.25">
      <c r="A8" s="136">
        <v>3</v>
      </c>
      <c r="B8" s="354" t="s">
        <v>270</v>
      </c>
      <c r="C8" s="355">
        <v>1</v>
      </c>
      <c r="D8" s="357">
        <v>2015</v>
      </c>
      <c r="E8" s="359">
        <v>10</v>
      </c>
      <c r="F8" s="951"/>
      <c r="G8" s="239"/>
      <c r="H8" s="470"/>
      <c r="I8" s="239"/>
      <c r="J8" s="239"/>
    </row>
    <row r="9" spans="1:10" ht="19.5" customHeight="1" x14ac:dyDescent="0.25">
      <c r="A9" s="394">
        <v>4</v>
      </c>
      <c r="B9" s="354" t="s">
        <v>1040</v>
      </c>
      <c r="C9" s="355">
        <v>1</v>
      </c>
      <c r="D9" s="357">
        <v>2007</v>
      </c>
      <c r="E9" s="359">
        <v>10</v>
      </c>
      <c r="F9" s="951"/>
      <c r="G9" s="239"/>
      <c r="H9" s="470"/>
      <c r="I9" s="239"/>
      <c r="J9" s="239"/>
    </row>
    <row r="10" spans="1:10" ht="24.75" customHeight="1" x14ac:dyDescent="0.25">
      <c r="A10" s="394">
        <v>5</v>
      </c>
      <c r="B10" s="354" t="s">
        <v>1041</v>
      </c>
      <c r="C10" s="355">
        <v>1</v>
      </c>
      <c r="D10" s="357">
        <v>2007</v>
      </c>
      <c r="E10" s="359">
        <v>10</v>
      </c>
      <c r="F10" s="951"/>
      <c r="G10" s="239"/>
      <c r="H10" s="470"/>
      <c r="I10" s="239"/>
      <c r="J10" s="239"/>
    </row>
    <row r="11" spans="1:10" ht="15.75" customHeight="1" x14ac:dyDescent="0.25">
      <c r="A11" s="394">
        <v>6</v>
      </c>
      <c r="B11" s="354" t="s">
        <v>1042</v>
      </c>
      <c r="C11" s="355">
        <v>2</v>
      </c>
      <c r="D11" s="357">
        <v>2013</v>
      </c>
      <c r="E11" s="359">
        <v>10</v>
      </c>
      <c r="F11" s="951"/>
      <c r="G11" s="239"/>
      <c r="H11" s="470"/>
      <c r="I11" s="239"/>
      <c r="J11" s="239"/>
    </row>
    <row r="12" spans="1:10" ht="20.25" customHeight="1" x14ac:dyDescent="0.25">
      <c r="A12" s="394">
        <v>7</v>
      </c>
      <c r="B12" s="354" t="s">
        <v>86</v>
      </c>
      <c r="C12" s="355">
        <v>1</v>
      </c>
      <c r="D12" s="357">
        <v>2014</v>
      </c>
      <c r="E12" s="359">
        <v>10</v>
      </c>
      <c r="F12" s="951"/>
      <c r="G12" s="239"/>
      <c r="H12" s="470"/>
      <c r="I12" s="239"/>
      <c r="J12" s="239"/>
    </row>
    <row r="13" spans="1:10" ht="19.5" customHeight="1" x14ac:dyDescent="0.25">
      <c r="A13" s="394">
        <v>8</v>
      </c>
      <c r="B13" s="354" t="s">
        <v>1043</v>
      </c>
      <c r="C13" s="355">
        <v>1</v>
      </c>
      <c r="D13" s="357">
        <v>2014</v>
      </c>
      <c r="E13" s="359">
        <v>10</v>
      </c>
      <c r="F13" s="951"/>
      <c r="G13" s="239"/>
      <c r="H13" s="470"/>
      <c r="I13" s="239"/>
      <c r="J13" s="239"/>
    </row>
    <row r="14" spans="1:10" ht="26.25" customHeight="1" x14ac:dyDescent="0.25">
      <c r="A14" s="394">
        <v>9</v>
      </c>
      <c r="B14" s="354" t="s">
        <v>291</v>
      </c>
      <c r="C14" s="355">
        <v>1</v>
      </c>
      <c r="D14" s="357">
        <v>2015</v>
      </c>
      <c r="E14" s="359">
        <v>10</v>
      </c>
      <c r="F14" s="951"/>
      <c r="G14" s="239"/>
      <c r="H14" s="470"/>
      <c r="I14" s="239"/>
      <c r="J14" s="239"/>
    </row>
    <row r="15" spans="1:10" ht="20.25" customHeight="1" x14ac:dyDescent="0.25">
      <c r="A15" s="394">
        <v>10</v>
      </c>
      <c r="B15" s="354" t="s">
        <v>1044</v>
      </c>
      <c r="C15" s="355">
        <v>1</v>
      </c>
      <c r="D15" s="355">
        <v>2014</v>
      </c>
      <c r="E15" s="359">
        <v>10</v>
      </c>
      <c r="F15" s="951"/>
      <c r="G15" s="239"/>
      <c r="H15" s="470"/>
      <c r="I15" s="239"/>
      <c r="J15" s="239"/>
    </row>
    <row r="16" spans="1:10" ht="24" customHeight="1" x14ac:dyDescent="0.25">
      <c r="A16" s="394">
        <v>11</v>
      </c>
      <c r="B16" s="354" t="s">
        <v>1045</v>
      </c>
      <c r="C16" s="355">
        <v>1</v>
      </c>
      <c r="D16" s="355">
        <v>2015</v>
      </c>
      <c r="E16" s="359">
        <v>10</v>
      </c>
      <c r="F16" s="951"/>
      <c r="H16" s="470"/>
    </row>
    <row r="17" spans="1:8" ht="25.5" customHeight="1" x14ac:dyDescent="0.25">
      <c r="A17" s="394">
        <v>12</v>
      </c>
      <c r="B17" s="354" t="s">
        <v>64</v>
      </c>
      <c r="C17" s="355">
        <v>4</v>
      </c>
      <c r="D17" s="355">
        <v>2015</v>
      </c>
      <c r="E17" s="359">
        <v>10</v>
      </c>
      <c r="F17" s="951"/>
      <c r="H17" s="470"/>
    </row>
    <row r="18" spans="1:8" x14ac:dyDescent="0.25">
      <c r="A18" s="394">
        <v>13</v>
      </c>
      <c r="B18" s="354" t="s">
        <v>292</v>
      </c>
      <c r="C18" s="355">
        <v>5</v>
      </c>
      <c r="D18" s="355">
        <v>2011</v>
      </c>
      <c r="E18" s="359">
        <v>10</v>
      </c>
      <c r="F18" s="951"/>
      <c r="H18" s="470"/>
    </row>
    <row r="19" spans="1:8" x14ac:dyDescent="0.25">
      <c r="A19" s="394">
        <v>14</v>
      </c>
      <c r="B19" s="354" t="s">
        <v>1046</v>
      </c>
      <c r="C19" s="355">
        <v>2</v>
      </c>
      <c r="D19" s="355">
        <v>2017</v>
      </c>
      <c r="E19" s="359">
        <v>10</v>
      </c>
      <c r="F19" s="951"/>
      <c r="H19" s="470"/>
    </row>
    <row r="20" spans="1:8" x14ac:dyDescent="0.25">
      <c r="A20" s="394">
        <v>15</v>
      </c>
      <c r="B20" s="354" t="s">
        <v>1047</v>
      </c>
      <c r="C20" s="355">
        <v>2</v>
      </c>
      <c r="D20" s="355">
        <v>2017</v>
      </c>
      <c r="E20" s="359">
        <v>10</v>
      </c>
      <c r="F20" s="951"/>
      <c r="H20" s="470"/>
    </row>
    <row r="21" spans="1:8" x14ac:dyDescent="0.25">
      <c r="C21">
        <f>SUM(C6:C20)</f>
        <v>25</v>
      </c>
      <c r="H21" s="470"/>
    </row>
    <row r="22" spans="1:8" x14ac:dyDescent="0.25">
      <c r="H22" s="470"/>
    </row>
    <row r="23" spans="1:8" x14ac:dyDescent="0.25">
      <c r="H23" s="470"/>
    </row>
    <row r="24" spans="1:8" x14ac:dyDescent="0.25">
      <c r="H24" s="470"/>
    </row>
    <row r="25" spans="1:8" x14ac:dyDescent="0.25">
      <c r="H25" s="470"/>
    </row>
    <row r="26" spans="1:8" x14ac:dyDescent="0.25">
      <c r="H26" s="470"/>
    </row>
    <row r="27" spans="1:8" x14ac:dyDescent="0.25">
      <c r="H27" s="470"/>
    </row>
    <row r="28" spans="1:8" x14ac:dyDescent="0.25">
      <c r="H28" s="470"/>
    </row>
  </sheetData>
  <mergeCells count="4">
    <mergeCell ref="C3:E3"/>
    <mergeCell ref="E1:J1"/>
    <mergeCell ref="A3:B3"/>
    <mergeCell ref="F6:F20"/>
  </mergeCell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A3" sqref="A3:B3"/>
    </sheetView>
  </sheetViews>
  <sheetFormatPr defaultRowHeight="15" x14ac:dyDescent="0.25"/>
  <cols>
    <col min="2" max="2" width="49.42578125" customWidth="1"/>
    <col min="5" max="5" width="11.140625" customWidth="1"/>
    <col min="9" max="9" width="50.28515625" style="469" customWidth="1"/>
  </cols>
  <sheetData>
    <row r="1" spans="1:10" x14ac:dyDescent="0.25">
      <c r="A1" s="130"/>
      <c r="B1" s="239"/>
      <c r="C1" s="130"/>
      <c r="D1" s="130"/>
      <c r="E1" s="924" t="s">
        <v>16</v>
      </c>
      <c r="F1" s="924"/>
      <c r="G1" s="924"/>
      <c r="H1" s="924"/>
      <c r="I1" s="924"/>
      <c r="J1" s="924"/>
    </row>
    <row r="2" spans="1:10" x14ac:dyDescent="0.25">
      <c r="A2" s="130"/>
      <c r="B2" s="239"/>
      <c r="C2" s="130"/>
      <c r="D2" s="130"/>
      <c r="E2" s="239"/>
      <c r="F2" s="239"/>
      <c r="G2" s="239"/>
      <c r="H2" s="239"/>
      <c r="J2" s="239"/>
    </row>
    <row r="3" spans="1:10" ht="48" customHeight="1" x14ac:dyDescent="0.25">
      <c r="A3" s="949" t="s">
        <v>1144</v>
      </c>
      <c r="B3" s="949"/>
      <c r="C3" s="1032" t="s">
        <v>1049</v>
      </c>
      <c r="D3" s="1033"/>
      <c r="E3" s="1033"/>
      <c r="F3" s="239"/>
      <c r="G3" s="239"/>
      <c r="H3" s="239"/>
      <c r="J3" s="239"/>
    </row>
    <row r="4" spans="1:10" ht="90" x14ac:dyDescent="0.25">
      <c r="A4" s="133" t="s">
        <v>0</v>
      </c>
      <c r="B4" s="87" t="s">
        <v>3</v>
      </c>
      <c r="C4" s="133" t="s">
        <v>1</v>
      </c>
      <c r="D4" s="133" t="s">
        <v>2</v>
      </c>
      <c r="E4" s="527" t="s">
        <v>1218</v>
      </c>
      <c r="F4" s="527" t="s">
        <v>1219</v>
      </c>
      <c r="G4" s="239"/>
      <c r="H4" s="239"/>
      <c r="J4" s="239"/>
    </row>
    <row r="5" spans="1:10" ht="15.75" thickBot="1" x14ac:dyDescent="0.3">
      <c r="A5" s="133">
        <v>1</v>
      </c>
      <c r="B5" s="133">
        <v>2</v>
      </c>
      <c r="C5" s="133">
        <v>3</v>
      </c>
      <c r="D5" s="133">
        <v>4</v>
      </c>
      <c r="E5" s="96">
        <v>5</v>
      </c>
      <c r="F5" s="96">
        <v>6</v>
      </c>
      <c r="G5" s="239"/>
      <c r="H5" s="239"/>
      <c r="J5" s="239"/>
    </row>
    <row r="6" spans="1:10" ht="15" customHeight="1" thickBot="1" x14ac:dyDescent="0.3">
      <c r="A6" s="136">
        <v>1</v>
      </c>
      <c r="B6" s="360" t="s">
        <v>1050</v>
      </c>
      <c r="C6" s="363">
        <v>1</v>
      </c>
      <c r="D6" s="365">
        <v>2007</v>
      </c>
      <c r="E6" s="366">
        <v>10</v>
      </c>
      <c r="F6" s="951" t="s">
        <v>1031</v>
      </c>
      <c r="G6" s="239"/>
      <c r="H6" s="239"/>
      <c r="I6" s="645" t="s">
        <v>1704</v>
      </c>
      <c r="J6" s="239"/>
    </row>
    <row r="7" spans="1:10" x14ac:dyDescent="0.25">
      <c r="A7" s="136">
        <v>2</v>
      </c>
      <c r="B7" s="361" t="s">
        <v>1051</v>
      </c>
      <c r="C7" s="362">
        <v>1</v>
      </c>
      <c r="D7" s="364">
        <v>2007</v>
      </c>
      <c r="E7" s="366">
        <v>10</v>
      </c>
      <c r="F7" s="951"/>
      <c r="G7" s="239"/>
      <c r="H7" s="239"/>
      <c r="I7" s="555"/>
      <c r="J7" s="239"/>
    </row>
    <row r="8" spans="1:10" x14ac:dyDescent="0.25">
      <c r="A8" s="136">
        <v>3</v>
      </c>
      <c r="B8" s="361" t="s">
        <v>1052</v>
      </c>
      <c r="C8" s="362">
        <v>3</v>
      </c>
      <c r="D8" s="364">
        <v>2013</v>
      </c>
      <c r="E8" s="366">
        <v>10</v>
      </c>
      <c r="F8" s="951"/>
      <c r="G8" s="239"/>
      <c r="H8" s="239"/>
      <c r="I8" s="470"/>
      <c r="J8" s="239"/>
    </row>
    <row r="9" spans="1:10" x14ac:dyDescent="0.25">
      <c r="A9" s="136">
        <v>4</v>
      </c>
      <c r="B9" s="361" t="s">
        <v>858</v>
      </c>
      <c r="C9" s="362">
        <v>2</v>
      </c>
      <c r="D9" s="364">
        <v>2003</v>
      </c>
      <c r="E9" s="366">
        <v>10</v>
      </c>
      <c r="F9" s="951"/>
      <c r="G9" s="239"/>
      <c r="H9" s="239"/>
      <c r="I9" s="470"/>
      <c r="J9" s="239"/>
    </row>
    <row r="10" spans="1:10" x14ac:dyDescent="0.25">
      <c r="A10" s="136">
        <v>5</v>
      </c>
      <c r="B10" s="361" t="s">
        <v>1053</v>
      </c>
      <c r="C10" s="362">
        <v>1</v>
      </c>
      <c r="D10" s="364">
        <v>2007</v>
      </c>
      <c r="E10" s="366">
        <v>10</v>
      </c>
      <c r="F10" s="951"/>
      <c r="G10" s="239"/>
      <c r="H10" s="239"/>
      <c r="I10" s="470"/>
      <c r="J10" s="239"/>
    </row>
    <row r="11" spans="1:10" x14ac:dyDescent="0.25">
      <c r="A11" s="136">
        <v>6</v>
      </c>
      <c r="B11" s="361" t="s">
        <v>1054</v>
      </c>
      <c r="C11" s="362">
        <v>1</v>
      </c>
      <c r="D11" s="364">
        <v>2003</v>
      </c>
      <c r="E11" s="366">
        <v>10</v>
      </c>
      <c r="F11" s="951"/>
      <c r="G11" s="239"/>
      <c r="H11" s="239"/>
      <c r="I11" s="470"/>
      <c r="J11" s="239"/>
    </row>
    <row r="12" spans="1:10" x14ac:dyDescent="0.25">
      <c r="A12" s="136">
        <v>7</v>
      </c>
      <c r="B12" s="361" t="s">
        <v>1055</v>
      </c>
      <c r="C12" s="362">
        <v>1</v>
      </c>
      <c r="D12" s="364">
        <v>2014</v>
      </c>
      <c r="E12" s="366">
        <v>10</v>
      </c>
      <c r="F12" s="951"/>
      <c r="G12" s="239"/>
      <c r="H12" s="239"/>
      <c r="I12" s="470"/>
      <c r="J12" s="239"/>
    </row>
    <row r="13" spans="1:10" x14ac:dyDescent="0.25">
      <c r="A13" s="136">
        <v>8</v>
      </c>
      <c r="B13" s="361" t="s">
        <v>1056</v>
      </c>
      <c r="C13" s="362">
        <v>3</v>
      </c>
      <c r="D13" s="364">
        <v>2015</v>
      </c>
      <c r="E13" s="366">
        <v>10</v>
      </c>
      <c r="F13" s="951"/>
      <c r="G13" s="239"/>
      <c r="H13" s="239"/>
      <c r="I13" s="470"/>
      <c r="J13" s="239"/>
    </row>
    <row r="14" spans="1:10" x14ac:dyDescent="0.25">
      <c r="A14" s="136">
        <v>9</v>
      </c>
      <c r="B14" s="361" t="s">
        <v>1057</v>
      </c>
      <c r="C14" s="362">
        <v>1</v>
      </c>
      <c r="D14" s="364">
        <v>2016</v>
      </c>
      <c r="E14" s="366">
        <v>10</v>
      </c>
      <c r="F14" s="951"/>
      <c r="G14" s="239"/>
      <c r="H14" s="239"/>
      <c r="I14" s="470"/>
      <c r="J14" s="239"/>
    </row>
    <row r="15" spans="1:10" x14ac:dyDescent="0.25">
      <c r="A15" s="136">
        <v>10</v>
      </c>
      <c r="B15" s="361" t="s">
        <v>1058</v>
      </c>
      <c r="C15" s="362">
        <v>1</v>
      </c>
      <c r="D15" s="362">
        <v>2014</v>
      </c>
      <c r="E15" s="366">
        <v>10</v>
      </c>
      <c r="F15" s="951"/>
      <c r="G15" s="239"/>
      <c r="H15" s="239"/>
      <c r="I15" s="470"/>
      <c r="J15" s="239"/>
    </row>
    <row r="16" spans="1:10" x14ac:dyDescent="0.25">
      <c r="A16" s="136">
        <v>11</v>
      </c>
      <c r="B16" s="361" t="s">
        <v>1059</v>
      </c>
      <c r="C16" s="362">
        <v>1</v>
      </c>
      <c r="D16" s="362">
        <v>2013</v>
      </c>
      <c r="E16" s="366">
        <v>10</v>
      </c>
      <c r="F16" s="951"/>
      <c r="G16" s="239"/>
      <c r="H16" s="239"/>
      <c r="I16" s="470"/>
      <c r="J16" s="239"/>
    </row>
    <row r="17" spans="1:10" x14ac:dyDescent="0.25">
      <c r="A17" s="136">
        <v>12</v>
      </c>
      <c r="B17" s="361" t="s">
        <v>1060</v>
      </c>
      <c r="C17" s="362">
        <v>2</v>
      </c>
      <c r="D17" s="362">
        <v>2014</v>
      </c>
      <c r="E17" s="366">
        <v>10</v>
      </c>
      <c r="F17" s="951"/>
      <c r="G17" s="239"/>
      <c r="H17" s="239"/>
      <c r="I17" s="470"/>
      <c r="J17" s="239"/>
    </row>
    <row r="18" spans="1:10" x14ac:dyDescent="0.25">
      <c r="A18" s="136">
        <v>13</v>
      </c>
      <c r="B18" s="361" t="s">
        <v>1061</v>
      </c>
      <c r="C18" s="362">
        <v>1</v>
      </c>
      <c r="D18" s="362">
        <v>2016</v>
      </c>
      <c r="E18" s="366">
        <v>10</v>
      </c>
      <c r="F18" s="951"/>
      <c r="G18" s="239"/>
      <c r="H18" s="239"/>
      <c r="I18" s="470"/>
      <c r="J18" s="239"/>
    </row>
    <row r="19" spans="1:10" x14ac:dyDescent="0.25">
      <c r="A19" s="136">
        <v>14</v>
      </c>
      <c r="B19" s="361" t="s">
        <v>1062</v>
      </c>
      <c r="C19" s="362">
        <v>1</v>
      </c>
      <c r="D19" s="362">
        <v>2004</v>
      </c>
      <c r="E19" s="366">
        <v>10</v>
      </c>
      <c r="F19" s="951"/>
      <c r="G19" s="239"/>
      <c r="H19" s="239"/>
      <c r="I19" s="470"/>
      <c r="J19" s="239"/>
    </row>
    <row r="20" spans="1:10" x14ac:dyDescent="0.25">
      <c r="A20" s="136">
        <v>15</v>
      </c>
      <c r="B20" s="361" t="s">
        <v>1063</v>
      </c>
      <c r="C20" s="362">
        <v>4</v>
      </c>
      <c r="D20" s="362">
        <v>2011</v>
      </c>
      <c r="E20" s="366">
        <v>10</v>
      </c>
      <c r="F20" s="951"/>
      <c r="G20" s="239"/>
      <c r="H20" s="239"/>
      <c r="I20" s="470"/>
      <c r="J20" s="239"/>
    </row>
    <row r="21" spans="1:10" x14ac:dyDescent="0.25">
      <c r="A21" s="136">
        <v>16</v>
      </c>
      <c r="B21" s="361" t="s">
        <v>1064</v>
      </c>
      <c r="C21" s="367">
        <v>1</v>
      </c>
      <c r="D21" s="367">
        <v>2015</v>
      </c>
      <c r="E21" s="366">
        <v>10</v>
      </c>
      <c r="F21" s="951"/>
      <c r="G21" s="239"/>
      <c r="H21" s="239"/>
      <c r="I21" s="470"/>
      <c r="J21" s="239"/>
    </row>
    <row r="22" spans="1:10" x14ac:dyDescent="0.25">
      <c r="C22">
        <f>SUM(C6:C21)</f>
        <v>25</v>
      </c>
      <c r="I22" s="470"/>
    </row>
    <row r="23" spans="1:10" x14ac:dyDescent="0.25">
      <c r="I23" s="470"/>
    </row>
    <row r="24" spans="1:10" x14ac:dyDescent="0.25">
      <c r="I24" s="470"/>
    </row>
    <row r="25" spans="1:10" x14ac:dyDescent="0.25">
      <c r="I25" s="470"/>
    </row>
    <row r="26" spans="1:10" x14ac:dyDescent="0.25">
      <c r="I26" s="470"/>
    </row>
    <row r="27" spans="1:10" x14ac:dyDescent="0.25">
      <c r="I27" s="470"/>
    </row>
    <row r="28" spans="1:10" x14ac:dyDescent="0.25">
      <c r="I28" s="470"/>
    </row>
  </sheetData>
  <mergeCells count="4">
    <mergeCell ref="E1:J1"/>
    <mergeCell ref="A3:B3"/>
    <mergeCell ref="C3:E3"/>
    <mergeCell ref="F6:F21"/>
  </mergeCell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B7" sqref="B7:B17"/>
    </sheetView>
  </sheetViews>
  <sheetFormatPr defaultRowHeight="15" x14ac:dyDescent="0.25"/>
  <cols>
    <col min="1" max="1" width="9.140625" style="13"/>
    <col min="2" max="2" width="65.7109375" customWidth="1"/>
    <col min="3" max="3" width="14.140625" style="13" customWidth="1"/>
    <col min="4" max="4" width="16.140625" style="13" customWidth="1"/>
    <col min="8" max="8" width="50.28515625" style="469" customWidth="1"/>
  </cols>
  <sheetData>
    <row r="1" spans="1:8" x14ac:dyDescent="0.25">
      <c r="E1" s="924"/>
      <c r="F1" s="924"/>
      <c r="G1" s="924"/>
      <c r="H1"/>
    </row>
    <row r="3" spans="1:8" ht="37.5" customHeight="1" x14ac:dyDescent="0.25">
      <c r="A3" s="990" t="s">
        <v>739</v>
      </c>
      <c r="B3" s="990"/>
      <c r="C3" s="967" t="s">
        <v>579</v>
      </c>
      <c r="D3" s="967"/>
    </row>
    <row r="4" spans="1:8" x14ac:dyDescent="0.25">
      <c r="A4" s="106"/>
      <c r="B4" s="69"/>
      <c r="C4" s="106"/>
      <c r="D4" s="106"/>
    </row>
    <row r="5" spans="1:8" ht="42.75" customHeight="1" thickBot="1" x14ac:dyDescent="0.3">
      <c r="A5" s="103" t="s">
        <v>0</v>
      </c>
      <c r="B5" s="112" t="s">
        <v>3</v>
      </c>
      <c r="C5" s="111" t="s">
        <v>1</v>
      </c>
      <c r="D5" s="111" t="s">
        <v>2</v>
      </c>
      <c r="E5" s="527" t="s">
        <v>1218</v>
      </c>
      <c r="F5" s="527" t="s">
        <v>1219</v>
      </c>
    </row>
    <row r="6" spans="1:8" ht="30" thickBot="1" x14ac:dyDescent="0.3">
      <c r="A6" s="103">
        <v>1</v>
      </c>
      <c r="B6" s="103">
        <v>2</v>
      </c>
      <c r="C6" s="103">
        <v>3</v>
      </c>
      <c r="D6" s="103">
        <v>4</v>
      </c>
      <c r="E6" s="96">
        <v>5</v>
      </c>
      <c r="F6" s="96">
        <v>6</v>
      </c>
      <c r="H6" s="645" t="s">
        <v>1704</v>
      </c>
    </row>
    <row r="7" spans="1:8" x14ac:dyDescent="0.25">
      <c r="A7" s="103">
        <v>1</v>
      </c>
      <c r="B7" s="688" t="s">
        <v>146</v>
      </c>
      <c r="C7" s="381">
        <v>1</v>
      </c>
      <c r="D7" s="383">
        <v>2004</v>
      </c>
      <c r="E7" s="385">
        <v>9</v>
      </c>
      <c r="F7" s="951" t="s">
        <v>1019</v>
      </c>
      <c r="H7" s="555"/>
    </row>
    <row r="8" spans="1:8" ht="18.75" customHeight="1" x14ac:dyDescent="0.25">
      <c r="A8" s="103">
        <v>2</v>
      </c>
      <c r="B8" s="689" t="s">
        <v>1065</v>
      </c>
      <c r="C8" s="380">
        <v>3</v>
      </c>
      <c r="D8" s="382">
        <v>2004</v>
      </c>
      <c r="E8" s="385">
        <v>9</v>
      </c>
      <c r="F8" s="951"/>
      <c r="H8" s="470"/>
    </row>
    <row r="9" spans="1:8" ht="13.5" customHeight="1" x14ac:dyDescent="0.25">
      <c r="A9" s="103">
        <v>3</v>
      </c>
      <c r="B9" s="689" t="s">
        <v>1066</v>
      </c>
      <c r="C9" s="380">
        <v>2</v>
      </c>
      <c r="D9" s="382">
        <v>2005</v>
      </c>
      <c r="E9" s="385">
        <v>9</v>
      </c>
      <c r="F9" s="951"/>
      <c r="H9" s="470"/>
    </row>
    <row r="10" spans="1:8" ht="12.75" customHeight="1" x14ac:dyDescent="0.25">
      <c r="A10" s="103">
        <v>4</v>
      </c>
      <c r="B10" s="689" t="s">
        <v>1067</v>
      </c>
      <c r="C10" s="380">
        <v>1</v>
      </c>
      <c r="D10" s="382">
        <v>2007</v>
      </c>
      <c r="E10" s="385">
        <v>9</v>
      </c>
      <c r="F10" s="951"/>
      <c r="H10" s="470"/>
    </row>
    <row r="11" spans="1:8" ht="15.75" customHeight="1" x14ac:dyDescent="0.25">
      <c r="A11" s="103">
        <v>5</v>
      </c>
      <c r="B11" s="689" t="s">
        <v>964</v>
      </c>
      <c r="C11" s="380">
        <v>1</v>
      </c>
      <c r="D11" s="382">
        <v>2007</v>
      </c>
      <c r="E11" s="385">
        <v>9</v>
      </c>
      <c r="F11" s="951"/>
      <c r="H11" s="470"/>
    </row>
    <row r="12" spans="1:8" ht="15" customHeight="1" x14ac:dyDescent="0.25">
      <c r="A12" s="103">
        <v>6</v>
      </c>
      <c r="B12" s="689" t="s">
        <v>1068</v>
      </c>
      <c r="C12" s="380">
        <v>1</v>
      </c>
      <c r="D12" s="382">
        <v>2007</v>
      </c>
      <c r="E12" s="385">
        <v>9</v>
      </c>
      <c r="F12" s="951"/>
      <c r="H12" s="470"/>
    </row>
    <row r="13" spans="1:8" ht="14.25" customHeight="1" x14ac:dyDescent="0.25">
      <c r="A13" s="103">
        <v>7</v>
      </c>
      <c r="B13" s="689" t="s">
        <v>1069</v>
      </c>
      <c r="C13" s="380">
        <v>1</v>
      </c>
      <c r="D13" s="382">
        <v>1999</v>
      </c>
      <c r="E13" s="385">
        <v>9</v>
      </c>
      <c r="F13" s="951"/>
      <c r="H13" s="470"/>
    </row>
    <row r="14" spans="1:8" ht="17.25" customHeight="1" x14ac:dyDescent="0.25">
      <c r="A14" s="103">
        <v>8</v>
      </c>
      <c r="B14" s="689" t="s">
        <v>1070</v>
      </c>
      <c r="C14" s="380">
        <v>1</v>
      </c>
      <c r="D14" s="382">
        <v>2014</v>
      </c>
      <c r="E14" s="385">
        <v>9</v>
      </c>
      <c r="F14" s="951"/>
      <c r="H14" s="470"/>
    </row>
    <row r="15" spans="1:8" x14ac:dyDescent="0.25">
      <c r="A15" s="103">
        <v>9</v>
      </c>
      <c r="B15" s="689" t="s">
        <v>1071</v>
      </c>
      <c r="C15" s="380">
        <v>2</v>
      </c>
      <c r="D15" s="382">
        <v>2014</v>
      </c>
      <c r="E15" s="385">
        <v>9</v>
      </c>
      <c r="F15" s="951"/>
      <c r="H15" s="470"/>
    </row>
    <row r="16" spans="1:8" ht="17.25" customHeight="1" x14ac:dyDescent="0.25">
      <c r="A16" s="103">
        <v>10</v>
      </c>
      <c r="B16" s="689" t="s">
        <v>1072</v>
      </c>
      <c r="C16" s="380">
        <v>1</v>
      </c>
      <c r="D16" s="382">
        <v>2015</v>
      </c>
      <c r="E16" s="385">
        <v>9</v>
      </c>
      <c r="F16" s="951"/>
      <c r="H16" s="470"/>
    </row>
    <row r="17" spans="1:8" ht="15.75" customHeight="1" x14ac:dyDescent="0.25">
      <c r="A17" s="103">
        <v>11</v>
      </c>
      <c r="B17" s="689" t="s">
        <v>1073</v>
      </c>
      <c r="C17" s="380">
        <v>1</v>
      </c>
      <c r="D17" s="382">
        <v>2014</v>
      </c>
      <c r="E17" s="385">
        <v>9</v>
      </c>
      <c r="F17" s="951"/>
      <c r="H17" s="470"/>
    </row>
    <row r="18" spans="1:8" ht="33" customHeight="1" x14ac:dyDescent="0.25">
      <c r="C18" s="13">
        <f>SUM(C7:C17)</f>
        <v>15</v>
      </c>
      <c r="H18" s="470"/>
    </row>
    <row r="19" spans="1:8" ht="23.25" customHeight="1" x14ac:dyDescent="0.25">
      <c r="H19" s="470"/>
    </row>
    <row r="20" spans="1:8" ht="29.25" customHeight="1" x14ac:dyDescent="0.25">
      <c r="H20" s="470"/>
    </row>
    <row r="21" spans="1:8" x14ac:dyDescent="0.25">
      <c r="H21" s="470"/>
    </row>
    <row r="22" spans="1:8" ht="21.75" customHeight="1" x14ac:dyDescent="0.25">
      <c r="H22" s="470"/>
    </row>
    <row r="23" spans="1:8" ht="31.5" customHeight="1" x14ac:dyDescent="0.25">
      <c r="H23" s="470"/>
    </row>
    <row r="24" spans="1:8" ht="35.25" customHeight="1" x14ac:dyDescent="0.25">
      <c r="H24" s="470"/>
    </row>
    <row r="25" spans="1:8" x14ac:dyDescent="0.25">
      <c r="H25" s="470"/>
    </row>
    <row r="26" spans="1:8" x14ac:dyDescent="0.25">
      <c r="H26" s="470"/>
    </row>
    <row r="27" spans="1:8" x14ac:dyDescent="0.25">
      <c r="H27" s="470"/>
    </row>
    <row r="28" spans="1:8" x14ac:dyDescent="0.25">
      <c r="H28" s="470"/>
    </row>
  </sheetData>
  <mergeCells count="4">
    <mergeCell ref="E1:G1"/>
    <mergeCell ref="A3:B3"/>
    <mergeCell ref="C3:D3"/>
    <mergeCell ref="F7:F17"/>
  </mergeCell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28"/>
  <sheetViews>
    <sheetView workbookViewId="0">
      <selection activeCell="A3" sqref="A3:B3"/>
    </sheetView>
  </sheetViews>
  <sheetFormatPr defaultRowHeight="15" x14ac:dyDescent="0.25"/>
  <cols>
    <col min="1" max="1" width="10.140625" customWidth="1"/>
    <col min="2" max="2" width="52" customWidth="1"/>
    <col min="4" max="4" width="14.28515625" customWidth="1"/>
    <col min="9" max="9" width="50.28515625" style="469" customWidth="1"/>
  </cols>
  <sheetData>
    <row r="1" spans="1:11" x14ac:dyDescent="0.25">
      <c r="A1" s="130"/>
      <c r="B1" s="239"/>
      <c r="C1" s="130"/>
      <c r="D1" s="130"/>
      <c r="E1" s="924"/>
      <c r="F1" s="924"/>
      <c r="G1" s="924"/>
      <c r="H1" s="4"/>
      <c r="I1"/>
    </row>
    <row r="2" spans="1:11" x14ac:dyDescent="0.25">
      <c r="A2" s="130"/>
      <c r="B2" s="239"/>
      <c r="C2" s="130"/>
      <c r="D2" s="130"/>
      <c r="E2" s="239"/>
      <c r="F2" s="239"/>
      <c r="G2" s="239"/>
    </row>
    <row r="3" spans="1:11" ht="15" customHeight="1" x14ac:dyDescent="0.25">
      <c r="A3" s="990" t="s">
        <v>1145</v>
      </c>
      <c r="B3" s="990"/>
      <c r="C3" s="1034" t="s">
        <v>1074</v>
      </c>
      <c r="D3" s="1034"/>
      <c r="E3" s="239"/>
      <c r="F3" s="239"/>
      <c r="G3" s="239"/>
    </row>
    <row r="4" spans="1:11" ht="15.75" x14ac:dyDescent="0.25">
      <c r="A4" s="106"/>
      <c r="B4" s="262"/>
      <c r="C4" s="106"/>
      <c r="D4" s="106"/>
      <c r="E4" s="239"/>
      <c r="F4" s="239"/>
      <c r="G4" s="239"/>
      <c r="H4" s="5"/>
      <c r="J4" s="5"/>
      <c r="K4" s="5"/>
    </row>
    <row r="5" spans="1:11" ht="60.75" thickBot="1" x14ac:dyDescent="0.3">
      <c r="A5" s="103" t="s">
        <v>0</v>
      </c>
      <c r="B5" s="112" t="s">
        <v>3</v>
      </c>
      <c r="C5" s="134" t="s">
        <v>1</v>
      </c>
      <c r="D5" s="134" t="s">
        <v>2</v>
      </c>
      <c r="E5" s="527" t="s">
        <v>1218</v>
      </c>
      <c r="F5" s="527" t="s">
        <v>1219</v>
      </c>
      <c r="G5" s="239"/>
    </row>
    <row r="6" spans="1:11" ht="36" customHeight="1" thickBot="1" x14ac:dyDescent="0.3">
      <c r="A6" s="103">
        <v>1</v>
      </c>
      <c r="B6" s="103">
        <v>2</v>
      </c>
      <c r="C6" s="103">
        <v>3</v>
      </c>
      <c r="D6" s="103">
        <v>4</v>
      </c>
      <c r="E6" s="96">
        <v>5</v>
      </c>
      <c r="F6" s="96">
        <v>6</v>
      </c>
      <c r="G6" s="239"/>
      <c r="I6" s="645" t="s">
        <v>1704</v>
      </c>
    </row>
    <row r="7" spans="1:11" ht="18.75" customHeight="1" x14ac:dyDescent="0.25">
      <c r="A7" s="103">
        <v>1</v>
      </c>
      <c r="B7" s="729" t="s">
        <v>18</v>
      </c>
      <c r="C7" s="730">
        <v>1</v>
      </c>
      <c r="D7" s="731">
        <v>2004</v>
      </c>
      <c r="E7" s="725">
        <v>10</v>
      </c>
      <c r="F7" s="951" t="s">
        <v>1031</v>
      </c>
      <c r="G7" s="239"/>
      <c r="I7" s="555"/>
    </row>
    <row r="8" spans="1:11" ht="17.25" customHeight="1" x14ac:dyDescent="0.25">
      <c r="A8" s="103">
        <v>2</v>
      </c>
      <c r="B8" s="726" t="s">
        <v>1075</v>
      </c>
      <c r="C8" s="727">
        <v>2</v>
      </c>
      <c r="D8" s="728" t="s">
        <v>1076</v>
      </c>
      <c r="E8" s="725">
        <v>10</v>
      </c>
      <c r="F8" s="951"/>
      <c r="G8" s="239"/>
      <c r="I8" s="470"/>
    </row>
    <row r="9" spans="1:11" ht="17.25" customHeight="1" x14ac:dyDescent="0.25">
      <c r="A9" s="103">
        <v>3</v>
      </c>
      <c r="B9" s="726" t="s">
        <v>1077</v>
      </c>
      <c r="C9" s="727">
        <v>1</v>
      </c>
      <c r="D9" s="728">
        <v>2010</v>
      </c>
      <c r="E9" s="725">
        <v>10</v>
      </c>
      <c r="F9" s="951"/>
      <c r="G9" s="239"/>
      <c r="I9" s="470"/>
    </row>
    <row r="10" spans="1:11" ht="17.25" customHeight="1" x14ac:dyDescent="0.25">
      <c r="A10" s="103">
        <v>4</v>
      </c>
      <c r="B10" s="726" t="s">
        <v>1078</v>
      </c>
      <c r="C10" s="727">
        <v>1</v>
      </c>
      <c r="D10" s="728">
        <v>2010</v>
      </c>
      <c r="E10" s="725">
        <v>10</v>
      </c>
      <c r="F10" s="951"/>
      <c r="G10" s="239"/>
      <c r="I10" s="470"/>
    </row>
    <row r="11" spans="1:11" ht="15" customHeight="1" x14ac:dyDescent="0.25">
      <c r="A11" s="103">
        <v>5</v>
      </c>
      <c r="B11" s="726" t="s">
        <v>20</v>
      </c>
      <c r="C11" s="727">
        <v>1</v>
      </c>
      <c r="D11" s="728">
        <v>2007</v>
      </c>
      <c r="E11" s="725">
        <v>10</v>
      </c>
      <c r="F11" s="951"/>
      <c r="G11" s="239"/>
      <c r="I11" s="470"/>
    </row>
    <row r="12" spans="1:11" ht="14.25" customHeight="1" x14ac:dyDescent="0.25">
      <c r="A12" s="103">
        <v>6</v>
      </c>
      <c r="B12" s="726" t="s">
        <v>1079</v>
      </c>
      <c r="C12" s="727">
        <v>1</v>
      </c>
      <c r="D12" s="728">
        <v>2012</v>
      </c>
      <c r="E12" s="725">
        <v>10</v>
      </c>
      <c r="F12" s="951"/>
      <c r="G12" s="239"/>
      <c r="I12" s="470"/>
    </row>
    <row r="13" spans="1:11" ht="13.5" customHeight="1" x14ac:dyDescent="0.25">
      <c r="A13" s="103">
        <v>7</v>
      </c>
      <c r="B13" s="726" t="s">
        <v>1080</v>
      </c>
      <c r="C13" s="727">
        <v>1</v>
      </c>
      <c r="D13" s="728">
        <v>2015</v>
      </c>
      <c r="E13" s="725">
        <v>10</v>
      </c>
      <c r="F13" s="951"/>
      <c r="G13" s="239"/>
      <c r="I13" s="470"/>
    </row>
    <row r="14" spans="1:11" ht="12.75" customHeight="1" x14ac:dyDescent="0.25">
      <c r="A14" s="103">
        <v>8</v>
      </c>
      <c r="B14" s="726" t="s">
        <v>1081</v>
      </c>
      <c r="C14" s="727">
        <v>1</v>
      </c>
      <c r="D14" s="728">
        <v>2006</v>
      </c>
      <c r="E14" s="725">
        <v>10</v>
      </c>
      <c r="F14" s="951"/>
      <c r="G14" s="239"/>
      <c r="I14" s="470"/>
    </row>
    <row r="15" spans="1:11" ht="14.25" customHeight="1" x14ac:dyDescent="0.25">
      <c r="A15" s="103">
        <v>9</v>
      </c>
      <c r="B15" s="726" t="s">
        <v>1082</v>
      </c>
      <c r="C15" s="727">
        <v>1</v>
      </c>
      <c r="D15" s="728">
        <v>2004</v>
      </c>
      <c r="E15" s="725">
        <v>10</v>
      </c>
      <c r="F15" s="951"/>
      <c r="G15" s="239"/>
      <c r="I15" s="470"/>
    </row>
    <row r="16" spans="1:11" ht="17.25" customHeight="1" x14ac:dyDescent="0.25">
      <c r="A16" s="103">
        <v>10</v>
      </c>
      <c r="B16" s="726" t="s">
        <v>912</v>
      </c>
      <c r="C16" s="727">
        <v>2</v>
      </c>
      <c r="D16" s="728" t="s">
        <v>1083</v>
      </c>
      <c r="E16" s="725">
        <v>10</v>
      </c>
      <c r="F16" s="951"/>
      <c r="G16" s="239"/>
      <c r="I16" s="470"/>
    </row>
    <row r="17" spans="1:9" ht="19.5" customHeight="1" x14ac:dyDescent="0.25">
      <c r="A17" s="103">
        <v>11</v>
      </c>
      <c r="B17" s="726" t="s">
        <v>662</v>
      </c>
      <c r="C17" s="727">
        <v>1</v>
      </c>
      <c r="D17" s="728">
        <v>2006</v>
      </c>
      <c r="E17" s="725">
        <v>10</v>
      </c>
      <c r="F17" s="951"/>
      <c r="G17" s="239"/>
      <c r="I17" s="470"/>
    </row>
    <row r="18" spans="1:9" x14ac:dyDescent="0.25">
      <c r="A18" s="103">
        <v>12</v>
      </c>
      <c r="B18" s="726" t="s">
        <v>1084</v>
      </c>
      <c r="C18" s="727">
        <v>1</v>
      </c>
      <c r="D18" s="728">
        <v>2013</v>
      </c>
      <c r="E18" s="725">
        <v>10</v>
      </c>
      <c r="F18" s="951"/>
      <c r="I18" s="470"/>
    </row>
    <row r="19" spans="1:9" x14ac:dyDescent="0.25">
      <c r="A19" s="103">
        <v>13</v>
      </c>
      <c r="B19" s="726" t="s">
        <v>1085</v>
      </c>
      <c r="C19" s="727">
        <v>2</v>
      </c>
      <c r="D19" s="728">
        <v>2005</v>
      </c>
      <c r="E19" s="725">
        <v>10</v>
      </c>
      <c r="F19" s="951"/>
      <c r="I19" s="470"/>
    </row>
    <row r="20" spans="1:9" x14ac:dyDescent="0.25">
      <c r="C20">
        <f>SUM(C7:C19)</f>
        <v>16</v>
      </c>
      <c r="I20" s="470"/>
    </row>
    <row r="21" spans="1:9" x14ac:dyDescent="0.25">
      <c r="I21" s="470"/>
    </row>
    <row r="22" spans="1:9" x14ac:dyDescent="0.25">
      <c r="I22" s="470"/>
    </row>
    <row r="23" spans="1:9" x14ac:dyDescent="0.25">
      <c r="I23" s="470"/>
    </row>
    <row r="24" spans="1:9" x14ac:dyDescent="0.25">
      <c r="I24" s="470"/>
    </row>
    <row r="25" spans="1:9" x14ac:dyDescent="0.25">
      <c r="I25" s="470"/>
    </row>
    <row r="26" spans="1:9" x14ac:dyDescent="0.25">
      <c r="I26" s="470"/>
    </row>
    <row r="27" spans="1:9" x14ac:dyDescent="0.25">
      <c r="I27" s="470"/>
    </row>
    <row r="28" spans="1:9" x14ac:dyDescent="0.25">
      <c r="I28" s="470"/>
    </row>
  </sheetData>
  <mergeCells count="4">
    <mergeCell ref="E1:G1"/>
    <mergeCell ref="A3:B3"/>
    <mergeCell ref="C3:D3"/>
    <mergeCell ref="F7:F19"/>
  </mergeCell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A7" sqref="A7:B7"/>
    </sheetView>
  </sheetViews>
  <sheetFormatPr defaultRowHeight="15" x14ac:dyDescent="0.25"/>
  <cols>
    <col min="1" max="1" width="8.42578125" style="3" customWidth="1"/>
    <col min="2" max="2" width="61.140625" style="1" customWidth="1"/>
    <col min="3" max="3" width="37.140625" style="1" customWidth="1"/>
    <col min="4" max="4" width="27.85546875" style="1" customWidth="1"/>
    <col min="5" max="5" width="13.42578125" style="1" customWidth="1"/>
    <col min="6" max="6" width="12.140625" style="1" customWidth="1"/>
    <col min="7" max="7" width="11.7109375" style="1" customWidth="1"/>
    <col min="8" max="8" width="50.28515625" style="469" customWidth="1"/>
    <col min="9" max="16384" width="9.140625" style="1"/>
  </cols>
  <sheetData>
    <row r="1" spans="1:8" x14ac:dyDescent="0.25">
      <c r="C1" s="1036" t="s">
        <v>16</v>
      </c>
      <c r="D1" s="1036"/>
      <c r="E1" s="1036"/>
      <c r="H1" s="1"/>
    </row>
    <row r="2" spans="1:8" x14ac:dyDescent="0.25">
      <c r="C2" s="1037"/>
      <c r="D2" s="1037"/>
      <c r="E2" s="1037"/>
    </row>
    <row r="5" spans="1:8" ht="43.5" customHeight="1" thickBot="1" x14ac:dyDescent="0.3">
      <c r="A5" s="1035"/>
      <c r="B5" s="1035"/>
      <c r="C5" s="1035"/>
      <c r="D5" s="1035"/>
    </row>
    <row r="6" spans="1:8" ht="30" thickBot="1" x14ac:dyDescent="0.3">
      <c r="H6" s="645" t="s">
        <v>1704</v>
      </c>
    </row>
    <row r="7" spans="1:8" ht="30" customHeight="1" x14ac:dyDescent="0.25">
      <c r="A7" s="949" t="s">
        <v>14</v>
      </c>
      <c r="B7" s="949"/>
      <c r="C7" s="950" t="s">
        <v>15</v>
      </c>
      <c r="D7" s="950"/>
      <c r="H7" s="555"/>
    </row>
    <row r="8" spans="1:8" ht="30" customHeight="1" x14ac:dyDescent="0.25">
      <c r="A8" s="95" t="s">
        <v>0</v>
      </c>
      <c r="B8" s="95" t="s">
        <v>3</v>
      </c>
      <c r="C8" s="95" t="s">
        <v>1</v>
      </c>
      <c r="D8" s="95" t="s">
        <v>2</v>
      </c>
      <c r="E8" s="527" t="s">
        <v>1218</v>
      </c>
      <c r="F8" s="527" t="s">
        <v>1219</v>
      </c>
      <c r="H8" s="470"/>
    </row>
    <row r="9" spans="1:8" x14ac:dyDescent="0.25">
      <c r="A9" s="86">
        <v>1</v>
      </c>
      <c r="B9" s="86">
        <v>2</v>
      </c>
      <c r="C9" s="86">
        <v>3</v>
      </c>
      <c r="D9" s="86">
        <v>4</v>
      </c>
      <c r="E9" s="96">
        <v>5</v>
      </c>
      <c r="F9" s="96">
        <v>6</v>
      </c>
      <c r="H9" s="470"/>
    </row>
    <row r="10" spans="1:8" ht="23.25" customHeight="1" x14ac:dyDescent="0.25">
      <c r="A10" s="96">
        <v>1</v>
      </c>
      <c r="B10" s="369" t="s">
        <v>4</v>
      </c>
      <c r="C10" s="370">
        <v>1</v>
      </c>
      <c r="D10" s="371">
        <v>1999</v>
      </c>
      <c r="E10" s="368">
        <v>10</v>
      </c>
      <c r="F10" s="951" t="s">
        <v>1031</v>
      </c>
      <c r="H10" s="470"/>
    </row>
    <row r="11" spans="1:8" ht="15.75" x14ac:dyDescent="0.25">
      <c r="A11" s="86">
        <v>2</v>
      </c>
      <c r="B11" s="369" t="s">
        <v>1086</v>
      </c>
      <c r="C11" s="370">
        <v>1</v>
      </c>
      <c r="D11" s="371">
        <v>2013</v>
      </c>
      <c r="E11" s="368">
        <v>10</v>
      </c>
      <c r="F11" s="951"/>
      <c r="H11" s="470"/>
    </row>
    <row r="12" spans="1:8" ht="15.75" x14ac:dyDescent="0.25">
      <c r="A12" s="96">
        <v>3</v>
      </c>
      <c r="B12" s="369" t="s">
        <v>4</v>
      </c>
      <c r="C12" s="370">
        <v>1</v>
      </c>
      <c r="D12" s="371">
        <v>2007</v>
      </c>
      <c r="E12" s="368">
        <v>10</v>
      </c>
      <c r="F12" s="951"/>
      <c r="H12" s="470"/>
    </row>
    <row r="13" spans="1:8" ht="15.75" x14ac:dyDescent="0.25">
      <c r="A13" s="133">
        <v>4</v>
      </c>
      <c r="B13" s="369" t="s">
        <v>1087</v>
      </c>
      <c r="C13" s="370">
        <v>1</v>
      </c>
      <c r="D13" s="371">
        <v>2014</v>
      </c>
      <c r="E13" s="368">
        <v>10</v>
      </c>
      <c r="F13" s="951"/>
      <c r="H13" s="470"/>
    </row>
    <row r="14" spans="1:8" ht="15.75" x14ac:dyDescent="0.25">
      <c r="A14" s="96">
        <v>5</v>
      </c>
      <c r="B14" s="369" t="s">
        <v>5</v>
      </c>
      <c r="C14" s="370">
        <v>1</v>
      </c>
      <c r="D14" s="371">
        <v>2004</v>
      </c>
      <c r="E14" s="368">
        <v>10</v>
      </c>
      <c r="F14" s="951"/>
      <c r="H14" s="470"/>
    </row>
    <row r="15" spans="1:8" ht="15.75" x14ac:dyDescent="0.25">
      <c r="A15" s="133">
        <v>6</v>
      </c>
      <c r="B15" s="369" t="s">
        <v>6</v>
      </c>
      <c r="C15" s="370">
        <v>1</v>
      </c>
      <c r="D15" s="371">
        <v>2012</v>
      </c>
      <c r="E15" s="368">
        <v>10</v>
      </c>
      <c r="F15" s="951"/>
      <c r="H15" s="470"/>
    </row>
    <row r="16" spans="1:8" ht="15.75" x14ac:dyDescent="0.25">
      <c r="A16" s="96">
        <v>7</v>
      </c>
      <c r="B16" s="372" t="s">
        <v>7</v>
      </c>
      <c r="C16" s="370">
        <v>1</v>
      </c>
      <c r="D16" s="371">
        <v>2007</v>
      </c>
      <c r="E16" s="368">
        <v>10</v>
      </c>
      <c r="F16" s="951"/>
      <c r="H16" s="470"/>
    </row>
    <row r="17" spans="1:8" ht="15.75" x14ac:dyDescent="0.25">
      <c r="A17" s="133">
        <v>8</v>
      </c>
      <c r="B17" s="372" t="s">
        <v>8</v>
      </c>
      <c r="C17" s="370">
        <v>1</v>
      </c>
      <c r="D17" s="371">
        <v>2009</v>
      </c>
      <c r="E17" s="368">
        <v>10</v>
      </c>
      <c r="F17" s="951"/>
      <c r="H17" s="470"/>
    </row>
    <row r="18" spans="1:8" ht="15.75" x14ac:dyDescent="0.25">
      <c r="A18" s="96">
        <v>9</v>
      </c>
      <c r="B18" s="372" t="s">
        <v>9</v>
      </c>
      <c r="C18" s="370">
        <v>1</v>
      </c>
      <c r="D18" s="371">
        <v>2007</v>
      </c>
      <c r="E18" s="368">
        <v>10</v>
      </c>
      <c r="F18" s="951"/>
      <c r="H18" s="470"/>
    </row>
    <row r="19" spans="1:8" ht="15.75" x14ac:dyDescent="0.25">
      <c r="A19" s="133">
        <v>10</v>
      </c>
      <c r="B19" s="372" t="s">
        <v>10</v>
      </c>
      <c r="C19" s="370">
        <v>1</v>
      </c>
      <c r="D19" s="371">
        <v>2007</v>
      </c>
      <c r="E19" s="368">
        <v>10</v>
      </c>
      <c r="F19" s="951"/>
      <c r="H19" s="470"/>
    </row>
    <row r="20" spans="1:8" ht="15.75" x14ac:dyDescent="0.25">
      <c r="A20" s="96">
        <v>11</v>
      </c>
      <c r="B20" s="372" t="s">
        <v>11</v>
      </c>
      <c r="C20" s="370">
        <v>1</v>
      </c>
      <c r="D20" s="371">
        <v>2009</v>
      </c>
      <c r="E20" s="368">
        <v>10</v>
      </c>
      <c r="F20" s="951"/>
      <c r="H20" s="470"/>
    </row>
    <row r="21" spans="1:8" ht="28.5" customHeight="1" x14ac:dyDescent="0.25">
      <c r="A21" s="133">
        <v>12</v>
      </c>
      <c r="B21" s="372" t="s">
        <v>12</v>
      </c>
      <c r="C21" s="370">
        <v>1</v>
      </c>
      <c r="D21" s="371">
        <v>2004</v>
      </c>
      <c r="E21" s="368">
        <v>10</v>
      </c>
      <c r="F21" s="951"/>
      <c r="H21" s="470"/>
    </row>
    <row r="22" spans="1:8" ht="27.75" customHeight="1" x14ac:dyDescent="0.25">
      <c r="A22" s="96">
        <v>13</v>
      </c>
      <c r="B22" s="372" t="s">
        <v>1088</v>
      </c>
      <c r="C22" s="370">
        <v>1</v>
      </c>
      <c r="D22" s="371">
        <v>2014</v>
      </c>
      <c r="E22" s="368">
        <v>10</v>
      </c>
      <c r="F22" s="951"/>
      <c r="H22" s="470"/>
    </row>
    <row r="23" spans="1:8" ht="15.75" x14ac:dyDescent="0.25">
      <c r="A23" s="133">
        <v>14</v>
      </c>
      <c r="B23" s="372" t="s">
        <v>13</v>
      </c>
      <c r="C23" s="373">
        <v>1</v>
      </c>
      <c r="D23" s="371">
        <v>2003</v>
      </c>
      <c r="E23" s="368">
        <v>10</v>
      </c>
      <c r="F23" s="951"/>
      <c r="H23" s="470"/>
    </row>
    <row r="24" spans="1:8" x14ac:dyDescent="0.25">
      <c r="C24" s="1">
        <f>SUM(C10:C23)</f>
        <v>14</v>
      </c>
      <c r="H24" s="470"/>
    </row>
    <row r="25" spans="1:8" x14ac:dyDescent="0.25">
      <c r="H25" s="470"/>
    </row>
    <row r="26" spans="1:8" x14ac:dyDescent="0.25">
      <c r="H26" s="470"/>
    </row>
    <row r="27" spans="1:8" x14ac:dyDescent="0.25">
      <c r="H27" s="470"/>
    </row>
    <row r="28" spans="1:8" x14ac:dyDescent="0.25">
      <c r="H28" s="470"/>
    </row>
  </sheetData>
  <mergeCells count="6">
    <mergeCell ref="F10:F23"/>
    <mergeCell ref="A5:D5"/>
    <mergeCell ref="C1:E1"/>
    <mergeCell ref="C2:E2"/>
    <mergeCell ref="A7:B7"/>
    <mergeCell ref="C7:D7"/>
  </mergeCells>
  <phoneticPr fontId="0" type="noConversion"/>
  <pageMargins left="0.7" right="0.7" top="0.75" bottom="0.75" header="0.3" footer="0.3"/>
  <pageSetup paperSize="9" orientation="landscape" r:id="rId1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A3" sqref="A3:B3"/>
    </sheetView>
  </sheetViews>
  <sheetFormatPr defaultRowHeight="15" x14ac:dyDescent="0.25"/>
  <cols>
    <col min="2" max="2" width="64" customWidth="1"/>
    <col min="3" max="3" width="14.7109375" customWidth="1"/>
    <col min="4" max="4" width="16" customWidth="1"/>
    <col min="8" max="8" width="50.28515625" style="469" customWidth="1"/>
  </cols>
  <sheetData>
    <row r="1" spans="1:8" x14ac:dyDescent="0.25">
      <c r="B1" s="4" t="s">
        <v>16</v>
      </c>
      <c r="C1" s="4"/>
      <c r="D1" s="4"/>
      <c r="E1" s="4"/>
      <c r="F1" s="4"/>
      <c r="G1" s="4"/>
      <c r="H1"/>
    </row>
    <row r="3" spans="1:8" ht="28.5" customHeight="1" x14ac:dyDescent="0.25">
      <c r="A3" s="953" t="s">
        <v>357</v>
      </c>
      <c r="B3" s="953"/>
      <c r="C3" s="952" t="s">
        <v>358</v>
      </c>
      <c r="D3" s="952"/>
      <c r="E3" s="39"/>
      <c r="F3" s="39"/>
      <c r="G3" s="39"/>
    </row>
    <row r="4" spans="1:8" ht="41.25" customHeight="1" x14ac:dyDescent="0.25">
      <c r="A4" s="89" t="s">
        <v>0</v>
      </c>
      <c r="B4" s="90" t="s">
        <v>3</v>
      </c>
      <c r="C4" s="91" t="s">
        <v>1</v>
      </c>
      <c r="D4" s="91" t="s">
        <v>2</v>
      </c>
      <c r="E4" s="527" t="s">
        <v>1218</v>
      </c>
      <c r="F4" s="527" t="s">
        <v>1219</v>
      </c>
      <c r="G4" s="40"/>
    </row>
    <row r="5" spans="1:8" ht="15.75" thickBot="1" x14ac:dyDescent="0.3">
      <c r="A5" s="89">
        <v>1</v>
      </c>
      <c r="B5" s="92"/>
      <c r="C5" s="89">
        <v>3</v>
      </c>
      <c r="D5" s="89">
        <v>4</v>
      </c>
      <c r="E5" s="96">
        <v>5</v>
      </c>
      <c r="F5" s="96">
        <v>6</v>
      </c>
      <c r="G5" s="40"/>
    </row>
    <row r="6" spans="1:8" ht="30" customHeight="1" thickBot="1" x14ac:dyDescent="0.3">
      <c r="A6" s="89">
        <v>1</v>
      </c>
      <c r="B6" s="378" t="s">
        <v>132</v>
      </c>
      <c r="C6" s="381">
        <v>1</v>
      </c>
      <c r="D6" s="383">
        <v>2012</v>
      </c>
      <c r="E6" s="385">
        <v>12</v>
      </c>
      <c r="F6" s="1038" t="s">
        <v>791</v>
      </c>
      <c r="G6" s="40"/>
      <c r="H6" s="645" t="s">
        <v>1704</v>
      </c>
    </row>
    <row r="7" spans="1:8" x14ac:dyDescent="0.25">
      <c r="A7" s="89">
        <v>2</v>
      </c>
      <c r="B7" s="379" t="s">
        <v>438</v>
      </c>
      <c r="C7" s="380">
        <v>1</v>
      </c>
      <c r="D7" s="382">
        <v>2007</v>
      </c>
      <c r="E7" s="385">
        <v>12</v>
      </c>
      <c r="F7" s="1038"/>
      <c r="G7" s="40"/>
      <c r="H7" s="555"/>
    </row>
    <row r="8" spans="1:8" x14ac:dyDescent="0.25">
      <c r="A8" s="89">
        <v>3</v>
      </c>
      <c r="B8" s="379" t="s">
        <v>359</v>
      </c>
      <c r="C8" s="380">
        <v>1</v>
      </c>
      <c r="D8" s="382">
        <v>2007</v>
      </c>
      <c r="E8" s="385">
        <v>12</v>
      </c>
      <c r="F8" s="1038"/>
      <c r="G8" s="40"/>
      <c r="H8" s="470"/>
    </row>
    <row r="9" spans="1:8" x14ac:dyDescent="0.25">
      <c r="A9" s="89">
        <v>4</v>
      </c>
      <c r="B9" s="379" t="s">
        <v>136</v>
      </c>
      <c r="C9" s="380">
        <v>1</v>
      </c>
      <c r="D9" s="382">
        <v>2006</v>
      </c>
      <c r="E9" s="385">
        <v>12</v>
      </c>
      <c r="F9" s="1038"/>
      <c r="G9" s="40"/>
      <c r="H9" s="470"/>
    </row>
    <row r="10" spans="1:8" x14ac:dyDescent="0.25">
      <c r="A10" s="89">
        <v>5</v>
      </c>
      <c r="B10" s="379" t="s">
        <v>360</v>
      </c>
      <c r="C10" s="380">
        <v>1</v>
      </c>
      <c r="D10" s="382">
        <v>2015</v>
      </c>
      <c r="E10" s="385">
        <v>12</v>
      </c>
      <c r="F10" s="1038"/>
      <c r="G10" s="40"/>
      <c r="H10" s="470"/>
    </row>
    <row r="11" spans="1:8" x14ac:dyDescent="0.25">
      <c r="A11" s="89">
        <v>6</v>
      </c>
      <c r="B11" s="379" t="s">
        <v>19</v>
      </c>
      <c r="C11" s="380">
        <v>2</v>
      </c>
      <c r="D11" s="382" t="s">
        <v>361</v>
      </c>
      <c r="E11" s="385">
        <v>12</v>
      </c>
      <c r="F11" s="1038"/>
      <c r="G11" s="40"/>
      <c r="H11" s="470"/>
    </row>
    <row r="12" spans="1:8" x14ac:dyDescent="0.25">
      <c r="A12" s="89">
        <v>7</v>
      </c>
      <c r="B12" s="379" t="s">
        <v>362</v>
      </c>
      <c r="C12" s="380">
        <v>1</v>
      </c>
      <c r="D12" s="382">
        <v>2007</v>
      </c>
      <c r="E12" s="385">
        <v>12</v>
      </c>
      <c r="F12" s="1038"/>
      <c r="G12" s="40"/>
      <c r="H12" s="470"/>
    </row>
    <row r="13" spans="1:8" x14ac:dyDescent="0.25">
      <c r="A13" s="89">
        <v>8</v>
      </c>
      <c r="B13" s="379" t="s">
        <v>363</v>
      </c>
      <c r="C13" s="380">
        <v>1</v>
      </c>
      <c r="D13" s="382">
        <v>2009</v>
      </c>
      <c r="E13" s="385">
        <v>12</v>
      </c>
      <c r="F13" s="1038"/>
      <c r="G13" s="40"/>
      <c r="H13" s="470"/>
    </row>
    <row r="14" spans="1:8" x14ac:dyDescent="0.25">
      <c r="A14" s="89">
        <v>9</v>
      </c>
      <c r="B14" s="379" t="s">
        <v>364</v>
      </c>
      <c r="C14" s="380">
        <v>1</v>
      </c>
      <c r="D14" s="382">
        <v>2007</v>
      </c>
      <c r="E14" s="385">
        <v>12</v>
      </c>
      <c r="F14" s="1038"/>
      <c r="G14" s="40"/>
      <c r="H14" s="470"/>
    </row>
    <row r="15" spans="1:8" x14ac:dyDescent="0.25">
      <c r="A15" s="89">
        <v>10</v>
      </c>
      <c r="B15" s="379" t="s">
        <v>1089</v>
      </c>
      <c r="C15" s="380">
        <v>1</v>
      </c>
      <c r="D15" s="382">
        <v>2010</v>
      </c>
      <c r="E15" s="385">
        <v>12</v>
      </c>
      <c r="F15" s="1038"/>
      <c r="G15" s="36"/>
      <c r="H15" s="470"/>
    </row>
    <row r="16" spans="1:8" x14ac:dyDescent="0.25">
      <c r="A16" s="89">
        <v>11</v>
      </c>
      <c r="B16" s="379" t="s">
        <v>366</v>
      </c>
      <c r="C16" s="380">
        <v>1</v>
      </c>
      <c r="D16" s="382">
        <v>2010</v>
      </c>
      <c r="E16" s="385">
        <v>12</v>
      </c>
      <c r="F16" s="1038"/>
      <c r="G16" s="36"/>
      <c r="H16" s="470"/>
    </row>
    <row r="17" spans="1:8" x14ac:dyDescent="0.25">
      <c r="A17" s="89">
        <v>12</v>
      </c>
      <c r="B17" s="379" t="s">
        <v>63</v>
      </c>
      <c r="C17" s="380">
        <v>1</v>
      </c>
      <c r="D17" s="382">
        <v>1999</v>
      </c>
      <c r="E17" s="385">
        <v>12</v>
      </c>
      <c r="F17" s="1038"/>
      <c r="G17" s="36"/>
      <c r="H17" s="470"/>
    </row>
    <row r="18" spans="1:8" x14ac:dyDescent="0.25">
      <c r="A18" s="89">
        <v>13</v>
      </c>
      <c r="B18" s="379" t="s">
        <v>1090</v>
      </c>
      <c r="C18" s="380">
        <v>1</v>
      </c>
      <c r="D18" s="382">
        <v>2015</v>
      </c>
      <c r="E18" s="385">
        <v>12</v>
      </c>
      <c r="F18" s="1038"/>
      <c r="G18" s="36"/>
      <c r="H18" s="470"/>
    </row>
    <row r="19" spans="1:8" x14ac:dyDescent="0.25">
      <c r="A19" s="89">
        <v>14</v>
      </c>
      <c r="B19" s="379" t="s">
        <v>367</v>
      </c>
      <c r="C19" s="380">
        <v>1</v>
      </c>
      <c r="D19" s="382">
        <v>2005</v>
      </c>
      <c r="E19" s="385">
        <v>12</v>
      </c>
      <c r="F19" s="1038"/>
      <c r="G19" s="36"/>
      <c r="H19" s="470"/>
    </row>
    <row r="20" spans="1:8" x14ac:dyDescent="0.25">
      <c r="A20" s="89">
        <v>15</v>
      </c>
      <c r="B20" s="379" t="s">
        <v>368</v>
      </c>
      <c r="C20" s="380">
        <v>1</v>
      </c>
      <c r="D20" s="382">
        <v>2009</v>
      </c>
      <c r="E20" s="385">
        <v>12</v>
      </c>
      <c r="F20" s="1038"/>
      <c r="G20" s="36"/>
      <c r="H20" s="470"/>
    </row>
    <row r="21" spans="1:8" x14ac:dyDescent="0.25">
      <c r="A21" s="89">
        <v>16</v>
      </c>
      <c r="B21" s="379" t="s">
        <v>89</v>
      </c>
      <c r="C21" s="380">
        <v>1</v>
      </c>
      <c r="D21" s="382">
        <v>2004</v>
      </c>
      <c r="E21" s="385">
        <v>12</v>
      </c>
      <c r="F21" s="1038"/>
      <c r="G21" s="36"/>
      <c r="H21" s="470"/>
    </row>
    <row r="22" spans="1:8" x14ac:dyDescent="0.25">
      <c r="A22" s="89">
        <v>17</v>
      </c>
      <c r="B22" s="379" t="s">
        <v>1091</v>
      </c>
      <c r="C22" s="380">
        <v>1</v>
      </c>
      <c r="D22" s="382">
        <v>2009</v>
      </c>
      <c r="E22" s="385">
        <v>12</v>
      </c>
      <c r="F22" s="1038"/>
      <c r="G22" s="36"/>
      <c r="H22" s="470"/>
    </row>
    <row r="23" spans="1:8" x14ac:dyDescent="0.25">
      <c r="A23" s="89">
        <v>18</v>
      </c>
      <c r="B23" s="379" t="s">
        <v>1092</v>
      </c>
      <c r="C23" s="380">
        <v>1</v>
      </c>
      <c r="D23" s="382">
        <v>2005</v>
      </c>
      <c r="E23" s="385">
        <v>12</v>
      </c>
      <c r="F23" s="1038"/>
      <c r="G23" s="36"/>
      <c r="H23" s="470"/>
    </row>
    <row r="24" spans="1:8" x14ac:dyDescent="0.25">
      <c r="A24" s="89">
        <v>19</v>
      </c>
      <c r="B24" s="379" t="s">
        <v>116</v>
      </c>
      <c r="C24" s="380">
        <v>1</v>
      </c>
      <c r="D24" s="382">
        <v>2000</v>
      </c>
      <c r="E24" s="385">
        <v>12</v>
      </c>
      <c r="F24" s="1038"/>
      <c r="G24" s="36"/>
      <c r="H24" s="470"/>
    </row>
    <row r="25" spans="1:8" x14ac:dyDescent="0.25">
      <c r="C25">
        <f>SUM(C6:C24)</f>
        <v>20</v>
      </c>
      <c r="H25" s="470"/>
    </row>
    <row r="26" spans="1:8" x14ac:dyDescent="0.25">
      <c r="H26" s="470"/>
    </row>
    <row r="27" spans="1:8" x14ac:dyDescent="0.25">
      <c r="H27" s="470"/>
    </row>
    <row r="28" spans="1:8" x14ac:dyDescent="0.25">
      <c r="H28" s="470"/>
    </row>
  </sheetData>
  <mergeCells count="3">
    <mergeCell ref="C3:D3"/>
    <mergeCell ref="A3:B3"/>
    <mergeCell ref="F6:F24"/>
  </mergeCell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30"/>
  <sheetViews>
    <sheetView workbookViewId="0">
      <selection activeCell="A3" sqref="A3:B5"/>
    </sheetView>
  </sheetViews>
  <sheetFormatPr defaultRowHeight="15" x14ac:dyDescent="0.25"/>
  <cols>
    <col min="1" max="1" width="8.42578125" style="3" customWidth="1"/>
    <col min="2" max="2" width="42.28515625" style="1" customWidth="1"/>
    <col min="3" max="3" width="17.7109375" style="1" customWidth="1"/>
    <col min="4" max="4" width="13.42578125" style="1" customWidth="1"/>
    <col min="5" max="5" width="12.140625" style="1" customWidth="1"/>
    <col min="6" max="6" width="11.7109375" style="1" customWidth="1"/>
    <col min="7" max="7" width="9.140625" style="1"/>
    <col min="8" max="8" width="50.28515625" style="469" customWidth="1"/>
    <col min="9" max="16384" width="9.140625" style="1"/>
  </cols>
  <sheetData>
    <row r="1" spans="1:8" x14ac:dyDescent="0.25">
      <c r="C1" s="1036"/>
      <c r="D1" s="1036"/>
      <c r="H1" s="1"/>
    </row>
    <row r="2" spans="1:8" x14ac:dyDescent="0.25">
      <c r="C2" s="1037"/>
      <c r="D2" s="1037"/>
    </row>
    <row r="3" spans="1:8" x14ac:dyDescent="0.25">
      <c r="A3" s="1028" t="s">
        <v>77</v>
      </c>
      <c r="B3" s="1028"/>
      <c r="C3" s="971" t="s">
        <v>1097</v>
      </c>
      <c r="D3" s="1039"/>
      <c r="E3"/>
    </row>
    <row r="4" spans="1:8" x14ac:dyDescent="0.25">
      <c r="A4" s="1028"/>
      <c r="B4" s="1028"/>
      <c r="C4" s="1039"/>
      <c r="D4" s="1039"/>
      <c r="E4"/>
    </row>
    <row r="5" spans="1:8" ht="15.75" thickBot="1" x14ac:dyDescent="0.3">
      <c r="A5" s="1028"/>
      <c r="B5" s="1028"/>
      <c r="C5" s="1039"/>
      <c r="D5" s="1039"/>
      <c r="E5"/>
    </row>
    <row r="6" spans="1:8" ht="60.75" thickBot="1" x14ac:dyDescent="0.3">
      <c r="A6" s="88" t="s">
        <v>0</v>
      </c>
      <c r="B6" s="88" t="s">
        <v>65</v>
      </c>
      <c r="C6" s="88" t="s">
        <v>17</v>
      </c>
      <c r="D6" s="88" t="s">
        <v>66</v>
      </c>
      <c r="E6" s="527" t="s">
        <v>1218</v>
      </c>
      <c r="F6" s="527" t="s">
        <v>1219</v>
      </c>
      <c r="H6" s="645" t="s">
        <v>1704</v>
      </c>
    </row>
    <row r="7" spans="1:8" s="242" customFormat="1" x14ac:dyDescent="0.25">
      <c r="A7" s="88">
        <v>1</v>
      </c>
      <c r="B7" s="376">
        <v>2</v>
      </c>
      <c r="C7" s="375">
        <v>3</v>
      </c>
      <c r="D7" s="374">
        <v>4</v>
      </c>
      <c r="E7" s="96">
        <v>5</v>
      </c>
      <c r="F7" s="96">
        <v>6</v>
      </c>
      <c r="H7" s="555"/>
    </row>
    <row r="8" spans="1:8" ht="15" customHeight="1" x14ac:dyDescent="0.25">
      <c r="A8" s="72">
        <v>1</v>
      </c>
      <c r="B8" s="378" t="s">
        <v>67</v>
      </c>
      <c r="C8" s="381">
        <v>3</v>
      </c>
      <c r="D8" s="383">
        <v>2016</v>
      </c>
      <c r="E8" s="385">
        <v>10</v>
      </c>
      <c r="F8" s="951" t="s">
        <v>1031</v>
      </c>
      <c r="H8" s="470"/>
    </row>
    <row r="9" spans="1:8" x14ac:dyDescent="0.25">
      <c r="A9" s="72">
        <v>2</v>
      </c>
      <c r="B9" s="379" t="s">
        <v>1093</v>
      </c>
      <c r="C9" s="380">
        <v>2</v>
      </c>
      <c r="D9" s="382">
        <v>2016</v>
      </c>
      <c r="E9" s="385">
        <v>10</v>
      </c>
      <c r="F9" s="951"/>
      <c r="H9" s="470"/>
    </row>
    <row r="10" spans="1:8" x14ac:dyDescent="0.25">
      <c r="A10" s="72">
        <v>3</v>
      </c>
      <c r="B10" s="379" t="s">
        <v>1094</v>
      </c>
      <c r="C10" s="380">
        <v>1</v>
      </c>
      <c r="D10" s="382">
        <v>2016</v>
      </c>
      <c r="E10" s="385">
        <v>10</v>
      </c>
      <c r="F10" s="951"/>
      <c r="H10" s="470"/>
    </row>
    <row r="11" spans="1:8" x14ac:dyDescent="0.25">
      <c r="A11" s="72">
        <v>4</v>
      </c>
      <c r="B11" s="379" t="s">
        <v>1095</v>
      </c>
      <c r="C11" s="380">
        <v>1</v>
      </c>
      <c r="D11" s="382">
        <v>2016</v>
      </c>
      <c r="E11" s="385">
        <v>10</v>
      </c>
      <c r="F11" s="951"/>
      <c r="H11" s="470"/>
    </row>
    <row r="12" spans="1:8" ht="23.25" customHeight="1" x14ac:dyDescent="0.25">
      <c r="A12" s="72">
        <v>5</v>
      </c>
      <c r="B12" s="379" t="s">
        <v>68</v>
      </c>
      <c r="C12" s="380">
        <v>1</v>
      </c>
      <c r="D12" s="382">
        <v>2016</v>
      </c>
      <c r="E12" s="385">
        <v>10</v>
      </c>
      <c r="F12" s="951"/>
      <c r="H12" s="470"/>
    </row>
    <row r="13" spans="1:8" x14ac:dyDescent="0.25">
      <c r="A13" s="72">
        <v>6</v>
      </c>
      <c r="B13" s="379" t="s">
        <v>1096</v>
      </c>
      <c r="C13" s="380">
        <v>4</v>
      </c>
      <c r="D13" s="382">
        <v>2016</v>
      </c>
      <c r="E13" s="385">
        <v>10</v>
      </c>
      <c r="F13" s="951"/>
      <c r="H13" s="470"/>
    </row>
    <row r="14" spans="1:8" x14ac:dyDescent="0.25">
      <c r="A14" s="72">
        <v>7</v>
      </c>
      <c r="B14" s="379" t="s">
        <v>69</v>
      </c>
      <c r="C14" s="380">
        <v>1</v>
      </c>
      <c r="D14" s="382">
        <v>2016</v>
      </c>
      <c r="E14" s="385">
        <v>10</v>
      </c>
      <c r="F14" s="951"/>
      <c r="H14" s="470"/>
    </row>
    <row r="15" spans="1:8" x14ac:dyDescent="0.25">
      <c r="A15" s="72">
        <v>8</v>
      </c>
      <c r="B15" s="379" t="s">
        <v>70</v>
      </c>
      <c r="C15" s="380">
        <v>4</v>
      </c>
      <c r="D15" s="382">
        <v>2016</v>
      </c>
      <c r="E15" s="385">
        <v>10</v>
      </c>
      <c r="F15" s="951"/>
      <c r="H15" s="470"/>
    </row>
    <row r="16" spans="1:8" x14ac:dyDescent="0.25">
      <c r="A16" s="116">
        <v>9</v>
      </c>
      <c r="B16" s="379" t="s">
        <v>71</v>
      </c>
      <c r="C16" s="380">
        <v>13</v>
      </c>
      <c r="D16" s="380">
        <v>2016</v>
      </c>
      <c r="E16" s="285">
        <v>10</v>
      </c>
      <c r="F16" s="951"/>
      <c r="H16" s="470"/>
    </row>
    <row r="17" spans="1:8" x14ac:dyDescent="0.25">
      <c r="A17" s="116">
        <v>10</v>
      </c>
      <c r="B17" s="379" t="s">
        <v>72</v>
      </c>
      <c r="C17" s="380">
        <v>14</v>
      </c>
      <c r="D17" s="380">
        <v>2016</v>
      </c>
      <c r="E17" s="285">
        <v>10</v>
      </c>
      <c r="F17" s="951"/>
      <c r="H17" s="470"/>
    </row>
    <row r="18" spans="1:8" x14ac:dyDescent="0.25">
      <c r="A18" s="116">
        <v>11</v>
      </c>
      <c r="B18" s="379" t="s">
        <v>73</v>
      </c>
      <c r="C18" s="380">
        <v>2</v>
      </c>
      <c r="D18" s="380">
        <v>2016</v>
      </c>
      <c r="E18" s="285">
        <v>10</v>
      </c>
      <c r="F18" s="951"/>
      <c r="H18" s="470"/>
    </row>
    <row r="19" spans="1:8" x14ac:dyDescent="0.25">
      <c r="A19" s="116">
        <v>12</v>
      </c>
      <c r="B19" s="379" t="s">
        <v>277</v>
      </c>
      <c r="C19" s="380">
        <v>1</v>
      </c>
      <c r="D19" s="380">
        <v>2016</v>
      </c>
      <c r="E19" s="285">
        <v>10</v>
      </c>
      <c r="F19" s="951"/>
      <c r="H19" s="470"/>
    </row>
    <row r="20" spans="1:8" x14ac:dyDescent="0.25">
      <c r="A20" s="116">
        <v>13</v>
      </c>
      <c r="B20" s="379" t="s">
        <v>74</v>
      </c>
      <c r="C20" s="380">
        <v>2</v>
      </c>
      <c r="D20" s="380">
        <v>2016</v>
      </c>
      <c r="E20" s="285">
        <v>10</v>
      </c>
      <c r="F20" s="951"/>
      <c r="H20" s="470"/>
    </row>
    <row r="21" spans="1:8" x14ac:dyDescent="0.25">
      <c r="A21" s="116">
        <v>14</v>
      </c>
      <c r="B21" s="379" t="s">
        <v>75</v>
      </c>
      <c r="C21" s="380">
        <v>1</v>
      </c>
      <c r="D21" s="380">
        <v>2016</v>
      </c>
      <c r="E21" s="285">
        <v>10</v>
      </c>
      <c r="F21" s="951"/>
      <c r="H21" s="470"/>
    </row>
    <row r="22" spans="1:8" x14ac:dyDescent="0.25">
      <c r="A22" s="116">
        <v>15</v>
      </c>
      <c r="B22" s="379" t="s">
        <v>76</v>
      </c>
      <c r="C22" s="380">
        <v>1</v>
      </c>
      <c r="D22" s="380">
        <v>2016</v>
      </c>
      <c r="E22" s="285">
        <v>10</v>
      </c>
      <c r="F22" s="951"/>
      <c r="H22" s="470"/>
    </row>
    <row r="23" spans="1:8" ht="28.5" customHeight="1" x14ac:dyDescent="0.25">
      <c r="A23" s="116">
        <v>16</v>
      </c>
      <c r="B23" s="292" t="s">
        <v>213</v>
      </c>
      <c r="C23" s="320">
        <v>1</v>
      </c>
      <c r="D23" s="320">
        <v>2016</v>
      </c>
      <c r="E23" s="285">
        <v>10</v>
      </c>
      <c r="F23" s="951"/>
      <c r="H23" s="470"/>
    </row>
    <row r="24" spans="1:8" s="242" customFormat="1" ht="28.5" customHeight="1" x14ac:dyDescent="0.25">
      <c r="A24" s="116">
        <v>17</v>
      </c>
      <c r="B24" s="824" t="s">
        <v>1796</v>
      </c>
      <c r="C24" s="825">
        <v>1</v>
      </c>
      <c r="D24" s="826">
        <v>2016</v>
      </c>
      <c r="E24" s="827">
        <v>10</v>
      </c>
      <c r="F24" s="828"/>
      <c r="H24" s="716"/>
    </row>
    <row r="25" spans="1:8" s="242" customFormat="1" ht="28.5" customHeight="1" x14ac:dyDescent="0.25">
      <c r="A25" s="116">
        <v>18</v>
      </c>
      <c r="B25" s="67" t="s">
        <v>1797</v>
      </c>
      <c r="C25" s="718">
        <v>1</v>
      </c>
      <c r="D25" s="719">
        <v>2016</v>
      </c>
      <c r="E25" s="716">
        <v>10</v>
      </c>
      <c r="F25" s="828"/>
      <c r="H25" s="716"/>
    </row>
    <row r="26" spans="1:8" x14ac:dyDescent="0.25">
      <c r="A26" s="10"/>
      <c r="B26" s="8"/>
      <c r="C26" s="8">
        <f>SUM(C8:C23)</f>
        <v>52</v>
      </c>
      <c r="D26" s="8"/>
      <c r="E26" s="8"/>
      <c r="H26" s="470"/>
    </row>
    <row r="27" spans="1:8" x14ac:dyDescent="0.25">
      <c r="H27" s="470"/>
    </row>
    <row r="28" spans="1:8" x14ac:dyDescent="0.25">
      <c r="H28" s="470"/>
    </row>
    <row r="29" spans="1:8" x14ac:dyDescent="0.25">
      <c r="H29" s="470"/>
    </row>
    <row r="30" spans="1:8" x14ac:dyDescent="0.25">
      <c r="H30" s="470"/>
    </row>
  </sheetData>
  <mergeCells count="5">
    <mergeCell ref="C1:D1"/>
    <mergeCell ref="C2:D2"/>
    <mergeCell ref="A3:B5"/>
    <mergeCell ref="C3:D5"/>
    <mergeCell ref="F8:F23"/>
  </mergeCells>
  <pageMargins left="0.7" right="0.7" top="0.75" bottom="0.75" header="0.3" footer="0.3"/>
  <pageSetup paperSize="9" orientation="landscape" r:id="rId1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28"/>
  <sheetViews>
    <sheetView tabSelected="1" workbookViewId="0">
      <selection activeCell="B1" sqref="B1"/>
    </sheetView>
  </sheetViews>
  <sheetFormatPr defaultRowHeight="15" x14ac:dyDescent="0.25"/>
  <cols>
    <col min="1" max="1" width="8.42578125" customWidth="1"/>
    <col min="2" max="2" width="42.28515625" customWidth="1"/>
    <col min="3" max="3" width="17.7109375" customWidth="1"/>
    <col min="4" max="4" width="13.42578125" customWidth="1"/>
    <col min="5" max="5" width="12.140625" customWidth="1"/>
    <col min="6" max="6" width="11.7109375" customWidth="1"/>
    <col min="8" max="8" width="50.28515625" style="469" customWidth="1"/>
  </cols>
  <sheetData>
    <row r="1" spans="1:8" x14ac:dyDescent="0.25">
      <c r="A1" s="261"/>
      <c r="B1" s="1042" t="s">
        <v>1827</v>
      </c>
      <c r="C1" s="1036"/>
      <c r="D1" s="1036"/>
      <c r="E1" s="242"/>
      <c r="F1" s="242"/>
      <c r="H1"/>
    </row>
    <row r="2" spans="1:8" x14ac:dyDescent="0.25">
      <c r="A2" s="261"/>
      <c r="B2" s="242"/>
      <c r="C2" s="1037"/>
      <c r="D2" s="1037"/>
      <c r="E2" s="242"/>
      <c r="F2" s="242"/>
    </row>
    <row r="3" spans="1:8" x14ac:dyDescent="0.25">
      <c r="A3" s="439" t="s">
        <v>77</v>
      </c>
      <c r="B3" s="1040" t="s">
        <v>1215</v>
      </c>
      <c r="C3" s="971" t="s">
        <v>1214</v>
      </c>
      <c r="D3" s="1039"/>
      <c r="E3" s="239"/>
      <c r="F3" s="242"/>
    </row>
    <row r="4" spans="1:8" x14ac:dyDescent="0.25">
      <c r="A4" s="439"/>
      <c r="B4" s="1041"/>
      <c r="C4" s="1039"/>
      <c r="D4" s="1039"/>
      <c r="E4" s="239"/>
      <c r="F4" s="242"/>
    </row>
    <row r="5" spans="1:8" ht="15.75" thickBot="1" x14ac:dyDescent="0.3">
      <c r="A5" s="439"/>
      <c r="B5" s="439"/>
      <c r="C5" s="1039"/>
      <c r="D5" s="1039"/>
      <c r="E5" s="239"/>
      <c r="F5" s="242"/>
    </row>
    <row r="6" spans="1:8" ht="60.75" thickBot="1" x14ac:dyDescent="0.3">
      <c r="A6" s="88" t="s">
        <v>0</v>
      </c>
      <c r="B6" s="88" t="s">
        <v>65</v>
      </c>
      <c r="C6" s="88" t="s">
        <v>17</v>
      </c>
      <c r="D6" s="88" t="s">
        <v>66</v>
      </c>
      <c r="E6" s="527" t="s">
        <v>1218</v>
      </c>
      <c r="F6" s="527" t="s">
        <v>1219</v>
      </c>
      <c r="H6" s="645" t="s">
        <v>1704</v>
      </c>
    </row>
    <row r="7" spans="1:8" x14ac:dyDescent="0.25">
      <c r="A7" s="88">
        <v>1</v>
      </c>
      <c r="B7" s="376">
        <v>2</v>
      </c>
      <c r="C7" s="375">
        <v>3</v>
      </c>
      <c r="D7" s="374">
        <v>4</v>
      </c>
      <c r="E7" s="96">
        <v>5</v>
      </c>
      <c r="F7" s="96">
        <v>6</v>
      </c>
      <c r="H7" s="555"/>
    </row>
    <row r="8" spans="1:8" ht="15" customHeight="1" x14ac:dyDescent="0.25">
      <c r="A8" s="135">
        <v>1</v>
      </c>
      <c r="B8" s="386" t="s">
        <v>1098</v>
      </c>
      <c r="C8" s="387">
        <v>1</v>
      </c>
      <c r="D8" s="352">
        <v>2016</v>
      </c>
      <c r="E8" s="377">
        <v>12</v>
      </c>
      <c r="F8" s="951" t="s">
        <v>1031</v>
      </c>
      <c r="H8" s="470"/>
    </row>
    <row r="9" spans="1:8" x14ac:dyDescent="0.25">
      <c r="A9" s="135">
        <v>2</v>
      </c>
      <c r="B9" s="386" t="s">
        <v>1099</v>
      </c>
      <c r="C9" s="387">
        <v>2</v>
      </c>
      <c r="D9" s="352">
        <v>2009</v>
      </c>
      <c r="E9" s="385">
        <v>12</v>
      </c>
      <c r="F9" s="951"/>
      <c r="H9" s="470"/>
    </row>
    <row r="10" spans="1:8" x14ac:dyDescent="0.25">
      <c r="A10" s="135">
        <v>3</v>
      </c>
      <c r="B10" s="386" t="s">
        <v>414</v>
      </c>
      <c r="C10" s="387">
        <v>5</v>
      </c>
      <c r="D10" s="352">
        <v>2010</v>
      </c>
      <c r="E10" s="385">
        <v>12</v>
      </c>
      <c r="F10" s="951"/>
      <c r="H10" s="470"/>
    </row>
    <row r="11" spans="1:8" x14ac:dyDescent="0.25">
      <c r="A11" s="135">
        <v>4</v>
      </c>
      <c r="B11" s="386" t="s">
        <v>1100</v>
      </c>
      <c r="C11" s="387">
        <v>1</v>
      </c>
      <c r="D11" s="352">
        <v>2012</v>
      </c>
      <c r="E11" s="385">
        <v>12</v>
      </c>
      <c r="F11" s="951"/>
      <c r="H11" s="470"/>
    </row>
    <row r="12" spans="1:8" x14ac:dyDescent="0.25">
      <c r="A12" s="135">
        <v>5</v>
      </c>
      <c r="B12" s="386" t="s">
        <v>1101</v>
      </c>
      <c r="C12" s="387">
        <v>1</v>
      </c>
      <c r="D12" s="352">
        <v>2011</v>
      </c>
      <c r="E12" s="385">
        <v>12</v>
      </c>
      <c r="F12" s="951"/>
      <c r="H12" s="470"/>
    </row>
    <row r="13" spans="1:8" x14ac:dyDescent="0.25">
      <c r="A13" s="135">
        <v>6</v>
      </c>
      <c r="B13" s="386" t="s">
        <v>1102</v>
      </c>
      <c r="C13" s="387">
        <v>1</v>
      </c>
      <c r="D13" s="352">
        <v>2013</v>
      </c>
      <c r="E13" s="385">
        <v>12</v>
      </c>
      <c r="F13" s="951"/>
      <c r="H13" s="470"/>
    </row>
    <row r="14" spans="1:8" x14ac:dyDescent="0.25">
      <c r="A14" s="135">
        <v>7</v>
      </c>
      <c r="B14" s="386" t="s">
        <v>1103</v>
      </c>
      <c r="C14" s="387">
        <v>1</v>
      </c>
      <c r="D14" s="352">
        <v>2012</v>
      </c>
      <c r="E14" s="385">
        <v>12</v>
      </c>
      <c r="F14" s="951"/>
      <c r="H14" s="470"/>
    </row>
    <row r="15" spans="1:8" x14ac:dyDescent="0.25">
      <c r="A15" s="135">
        <v>8</v>
      </c>
      <c r="B15" s="386" t="s">
        <v>1104</v>
      </c>
      <c r="C15" s="387">
        <v>1</v>
      </c>
      <c r="D15" s="352">
        <v>2012</v>
      </c>
      <c r="E15" s="385">
        <v>12</v>
      </c>
      <c r="F15" s="951"/>
      <c r="H15" s="470"/>
    </row>
    <row r="16" spans="1:8" x14ac:dyDescent="0.25">
      <c r="A16" s="135">
        <v>9</v>
      </c>
      <c r="B16" s="386" t="s">
        <v>1105</v>
      </c>
      <c r="C16" s="387">
        <v>1</v>
      </c>
      <c r="D16" s="352">
        <v>2009</v>
      </c>
      <c r="E16" s="385">
        <v>12</v>
      </c>
      <c r="F16" s="951"/>
      <c r="H16" s="470"/>
    </row>
    <row r="17" spans="1:8" x14ac:dyDescent="0.25">
      <c r="A17" s="135">
        <v>10</v>
      </c>
      <c r="B17" s="386" t="s">
        <v>1106</v>
      </c>
      <c r="C17" s="387">
        <v>1</v>
      </c>
      <c r="D17" s="352">
        <v>2012</v>
      </c>
      <c r="E17" s="385">
        <v>12</v>
      </c>
      <c r="F17" s="951"/>
      <c r="H17" s="470"/>
    </row>
    <row r="18" spans="1:8" x14ac:dyDescent="0.25">
      <c r="A18" s="135">
        <v>11</v>
      </c>
      <c r="B18" s="386" t="s">
        <v>1107</v>
      </c>
      <c r="C18" s="387">
        <v>1</v>
      </c>
      <c r="D18" s="352">
        <v>2012</v>
      </c>
      <c r="E18" s="385">
        <v>12</v>
      </c>
      <c r="F18" s="951"/>
      <c r="H18" s="470"/>
    </row>
    <row r="19" spans="1:8" x14ac:dyDescent="0.25">
      <c r="A19" s="135">
        <v>12</v>
      </c>
      <c r="B19" s="386" t="s">
        <v>1108</v>
      </c>
      <c r="C19" s="387">
        <v>2</v>
      </c>
      <c r="D19" s="352">
        <v>2011</v>
      </c>
      <c r="E19" s="385">
        <v>12</v>
      </c>
      <c r="F19" s="951"/>
      <c r="H19" s="470"/>
    </row>
    <row r="20" spans="1:8" ht="30" x14ac:dyDescent="0.25">
      <c r="A20" s="135">
        <v>13</v>
      </c>
      <c r="B20" s="386" t="s">
        <v>1109</v>
      </c>
      <c r="C20" s="387">
        <v>4</v>
      </c>
      <c r="D20" s="352" t="s">
        <v>1110</v>
      </c>
      <c r="E20" s="385">
        <v>12</v>
      </c>
      <c r="F20" s="951"/>
      <c r="H20" s="470"/>
    </row>
    <row r="21" spans="1:8" x14ac:dyDescent="0.25">
      <c r="A21" s="135">
        <v>14</v>
      </c>
      <c r="B21" s="386" t="s">
        <v>1111</v>
      </c>
      <c r="C21" s="387">
        <v>1</v>
      </c>
      <c r="D21" s="352">
        <v>2013</v>
      </c>
      <c r="E21" s="385">
        <v>12</v>
      </c>
      <c r="F21" s="951"/>
      <c r="H21" s="470"/>
    </row>
    <row r="22" spans="1:8" x14ac:dyDescent="0.25">
      <c r="A22" s="135">
        <v>15</v>
      </c>
      <c r="B22" s="386" t="s">
        <v>1112</v>
      </c>
      <c r="C22" s="387">
        <v>3</v>
      </c>
      <c r="D22" s="352">
        <v>2012</v>
      </c>
      <c r="E22" s="385">
        <v>12</v>
      </c>
      <c r="F22" s="951"/>
      <c r="H22" s="470"/>
    </row>
    <row r="23" spans="1:8" ht="24.75" x14ac:dyDescent="0.25">
      <c r="A23" s="135">
        <v>16</v>
      </c>
      <c r="B23" s="386" t="s">
        <v>1113</v>
      </c>
      <c r="C23" s="387">
        <v>1</v>
      </c>
      <c r="D23" s="352">
        <v>2013</v>
      </c>
      <c r="E23" s="385">
        <v>12</v>
      </c>
      <c r="F23" s="951"/>
      <c r="H23" s="470"/>
    </row>
    <row r="24" spans="1:8" x14ac:dyDescent="0.25">
      <c r="A24" s="135">
        <v>17</v>
      </c>
      <c r="B24" s="386" t="s">
        <v>1114</v>
      </c>
      <c r="C24" s="387">
        <v>1</v>
      </c>
      <c r="D24" s="352">
        <v>2013</v>
      </c>
      <c r="E24" s="385">
        <v>12</v>
      </c>
      <c r="F24" s="951"/>
      <c r="H24" s="470"/>
    </row>
    <row r="25" spans="1:8" x14ac:dyDescent="0.25">
      <c r="A25" s="135">
        <v>18</v>
      </c>
      <c r="B25" s="386" t="s">
        <v>1115</v>
      </c>
      <c r="C25" s="387">
        <v>1</v>
      </c>
      <c r="D25" s="352">
        <v>2009</v>
      </c>
      <c r="E25" s="385">
        <v>12</v>
      </c>
      <c r="F25" s="951"/>
      <c r="H25" s="470"/>
    </row>
    <row r="26" spans="1:8" x14ac:dyDescent="0.25">
      <c r="C26">
        <f>SUM(C8:C25)</f>
        <v>29</v>
      </c>
      <c r="H26" s="470"/>
    </row>
    <row r="27" spans="1:8" x14ac:dyDescent="0.25">
      <c r="H27" s="470"/>
    </row>
    <row r="28" spans="1:8" x14ac:dyDescent="0.25">
      <c r="H28" s="470"/>
    </row>
  </sheetData>
  <mergeCells count="5">
    <mergeCell ref="C1:D1"/>
    <mergeCell ref="C2:D2"/>
    <mergeCell ref="C3:D5"/>
    <mergeCell ref="B3:B4"/>
    <mergeCell ref="F8:F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123</vt:i4>
      </vt:variant>
    </vt:vector>
  </HeadingPairs>
  <TitlesOfParts>
    <vt:vector size="123" baseType="lpstr">
      <vt:lpstr>сад 1(1)</vt:lpstr>
      <vt:lpstr>сад 1(2)</vt:lpstr>
      <vt:lpstr>сад 3(1)</vt:lpstr>
      <vt:lpstr>сад 3(2)</vt:lpstr>
      <vt:lpstr>сад 3(3)</vt:lpstr>
      <vt:lpstr>сад 3(4)</vt:lpstr>
      <vt:lpstr>сад 4</vt:lpstr>
      <vt:lpstr>сад 5</vt:lpstr>
      <vt:lpstr>сад 6</vt:lpstr>
      <vt:lpstr>сад 10</vt:lpstr>
      <vt:lpstr>сад 11</vt:lpstr>
      <vt:lpstr>сад 12</vt:lpstr>
      <vt:lpstr>сад 14</vt:lpstr>
      <vt:lpstr>сад 15</vt:lpstr>
      <vt:lpstr>сад 17(1)</vt:lpstr>
      <vt:lpstr>сад 17(2)</vt:lpstr>
      <vt:lpstr>сад 17(3)</vt:lpstr>
      <vt:lpstr>сад 18</vt:lpstr>
      <vt:lpstr>сад 22</vt:lpstr>
      <vt:lpstr>сад 23</vt:lpstr>
      <vt:lpstr>сад 23 (2)</vt:lpstr>
      <vt:lpstr>сад 25(1)</vt:lpstr>
      <vt:lpstr>сад 25(2)</vt:lpstr>
      <vt:lpstr>сад 27</vt:lpstr>
      <vt:lpstr>сад 28(1)</vt:lpstr>
      <vt:lpstr>сад 28(2)</vt:lpstr>
      <vt:lpstr>сад 30(1)</vt:lpstr>
      <vt:lpstr>сад 30(2)</vt:lpstr>
      <vt:lpstr>сад 33</vt:lpstr>
      <vt:lpstr>сад 35</vt:lpstr>
      <vt:lpstr>сад 36</vt:lpstr>
      <vt:lpstr>сад 37</vt:lpstr>
      <vt:lpstr>сад 38 </vt:lpstr>
      <vt:lpstr>сад 39</vt:lpstr>
      <vt:lpstr>сад 41</vt:lpstr>
      <vt:lpstr>сад 43(1)</vt:lpstr>
      <vt:lpstr>сад 43(2)</vt:lpstr>
      <vt:lpstr>сад 45</vt:lpstr>
      <vt:lpstr>сад 47</vt:lpstr>
      <vt:lpstr>сад 48</vt:lpstr>
      <vt:lpstr>сад 49</vt:lpstr>
      <vt:lpstr>сад 50</vt:lpstr>
      <vt:lpstr>сад 51</vt:lpstr>
      <vt:lpstr>сад 55</vt:lpstr>
      <vt:lpstr>сад 60</vt:lpstr>
      <vt:lpstr>сад 61</vt:lpstr>
      <vt:lpstr>сад 62</vt:lpstr>
      <vt:lpstr>62 (2)</vt:lpstr>
      <vt:lpstr>сад 64</vt:lpstr>
      <vt:lpstr>сад 67</vt:lpstr>
      <vt:lpstr>сад 68</vt:lpstr>
      <vt:lpstr>сад 69</vt:lpstr>
      <vt:lpstr>сад 69 (2)</vt:lpstr>
      <vt:lpstr>сад 70</vt:lpstr>
      <vt:lpstr>сад 73</vt:lpstr>
      <vt:lpstr>сад 75</vt:lpstr>
      <vt:lpstr>сад 76 (1)</vt:lpstr>
      <vt:lpstr>сад 76 (2)</vt:lpstr>
      <vt:lpstr>сад 78</vt:lpstr>
      <vt:lpstr>сад 79</vt:lpstr>
      <vt:lpstr>сад 80(1)</vt:lpstr>
      <vt:lpstr>сад 80(2)</vt:lpstr>
      <vt:lpstr>сад 82</vt:lpstr>
      <vt:lpstr>сад 83</vt:lpstr>
      <vt:lpstr>сад 84</vt:lpstr>
      <vt:lpstr>сад 85</vt:lpstr>
      <vt:lpstr>сад 86(1)</vt:lpstr>
      <vt:lpstr>сад 86(2)</vt:lpstr>
      <vt:lpstr>сад 87</vt:lpstr>
      <vt:lpstr>сад 90</vt:lpstr>
      <vt:lpstr>сад 92</vt:lpstr>
      <vt:lpstr>сад 93</vt:lpstr>
      <vt:lpstr>сад 94</vt:lpstr>
      <vt:lpstr>сад 95</vt:lpstr>
      <vt:lpstr>сад 98</vt:lpstr>
      <vt:lpstr>сад 100</vt:lpstr>
      <vt:lpstr>сад 101</vt:lpstr>
      <vt:lpstr>сад 102</vt:lpstr>
      <vt:lpstr>сад 103</vt:lpstr>
      <vt:lpstr>сад 104</vt:lpstr>
      <vt:lpstr>сад 105</vt:lpstr>
      <vt:lpstr>сад 106</vt:lpstr>
      <vt:lpstr>сад 108</vt:lpstr>
      <vt:lpstr>сад 109</vt:lpstr>
      <vt:lpstr>сад 110</vt:lpstr>
      <vt:lpstr>сад 111(1)</vt:lpstr>
      <vt:lpstr>сад 111(2)</vt:lpstr>
      <vt:lpstr>сад 112</vt:lpstr>
      <vt:lpstr>сад 113(1)</vt:lpstr>
      <vt:lpstr>сад 113(2)</vt:lpstr>
      <vt:lpstr>сад 114</vt:lpstr>
      <vt:lpstr>сад 115(1)</vt:lpstr>
      <vt:lpstr>сад 115(2)</vt:lpstr>
      <vt:lpstr>сад 115(3)</vt:lpstr>
      <vt:lpstr>сад 116(1)</vt:lpstr>
      <vt:lpstr>сад 116(2)</vt:lpstr>
      <vt:lpstr>сад 116(3)</vt:lpstr>
      <vt:lpstr>сад 117(1)</vt:lpstr>
      <vt:lpstr>сад 117 (2)</vt:lpstr>
      <vt:lpstr>сад 119</vt:lpstr>
      <vt:lpstr>сад 120</vt:lpstr>
      <vt:lpstr>сад 121</vt:lpstr>
      <vt:lpstr>сад 122</vt:lpstr>
      <vt:lpstr>сад 123</vt:lpstr>
      <vt:lpstr>сад 124</vt:lpstr>
      <vt:lpstr>сад 125</vt:lpstr>
      <vt:lpstr>сад 126</vt:lpstr>
      <vt:lpstr>сад 127</vt:lpstr>
      <vt:lpstr>сад 128</vt:lpstr>
      <vt:lpstr>сад 129</vt:lpstr>
      <vt:lpstr>сад 130</vt:lpstr>
      <vt:lpstr>сад 131</vt:lpstr>
      <vt:lpstr>сад 133(1)</vt:lpstr>
      <vt:lpstr>сад 133(2)</vt:lpstr>
      <vt:lpstr>сад 133(3)</vt:lpstr>
      <vt:lpstr>сад 135</vt:lpstr>
      <vt:lpstr>135(2)</vt:lpstr>
      <vt:lpstr>сад 137</vt:lpstr>
      <vt:lpstr>сад 138</vt:lpstr>
      <vt:lpstr>сад 141</vt:lpstr>
      <vt:lpstr>сад 142</vt:lpstr>
      <vt:lpstr>сад 143</vt:lpstr>
      <vt:lpstr>Альмус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2018-09-20T06:49:02Z</dcterms:modified>
</cp:coreProperties>
</file>